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год'!$A$1:$F$553</definedName>
  </definedNames>
  <calcPr calcId="152511"/>
</workbook>
</file>

<file path=xl/calcChain.xml><?xml version="1.0" encoding="utf-8"?>
<calcChain xmlns="http://schemas.openxmlformats.org/spreadsheetml/2006/main">
  <c r="F350" i="3" l="1"/>
  <c r="F524" i="3" l="1"/>
  <c r="F522" i="3"/>
  <c r="F520" i="3"/>
  <c r="F460" i="3" l="1"/>
  <c r="F317" i="3"/>
  <c r="F316" i="3" s="1"/>
  <c r="F296" i="3"/>
  <c r="F376" i="3"/>
  <c r="F375" i="3" s="1"/>
  <c r="F383" i="3" l="1"/>
  <c r="F328" i="3"/>
  <c r="F301" i="3"/>
  <c r="F548" i="3" l="1"/>
  <c r="F512" i="3"/>
  <c r="F497" i="3"/>
  <c r="F443" i="3"/>
  <c r="F441" i="3"/>
  <c r="F427" i="3"/>
  <c r="F421" i="3"/>
  <c r="F419" i="3"/>
  <c r="F417" i="3"/>
  <c r="F404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51" i="3" l="1"/>
  <c r="F450" i="3" s="1"/>
  <c r="F449" i="3" s="1"/>
  <c r="F325" i="3"/>
  <c r="F324" i="3" s="1"/>
  <c r="F322" i="3"/>
  <c r="F321" i="3" s="1"/>
  <c r="F389" i="3"/>
  <c r="F359" i="3"/>
  <c r="F352" i="3"/>
  <c r="F349" i="3" l="1"/>
  <c r="F348" i="3" s="1"/>
  <c r="F320" i="3"/>
  <c r="F527" i="3"/>
  <c r="F526" i="3" s="1"/>
  <c r="F518" i="3"/>
  <c r="F517" i="3" s="1"/>
  <c r="F507" i="3"/>
  <c r="F495" i="3"/>
  <c r="F493" i="3"/>
  <c r="F492" i="3" s="1"/>
  <c r="F455" i="3"/>
  <c r="F454" i="3" s="1"/>
  <c r="F453" i="3" s="1"/>
  <c r="F437" i="3"/>
  <c r="F435" i="3"/>
  <c r="F433" i="3"/>
  <c r="F425" i="3"/>
  <c r="F412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5" i="3"/>
  <c r="F354" i="3" s="1"/>
  <c r="F358" i="3"/>
  <c r="F364" i="3"/>
  <c r="F363" i="3" s="1"/>
  <c r="F362" i="3" s="1"/>
  <c r="F367" i="3"/>
  <c r="F370" i="3"/>
  <c r="F373" i="3"/>
  <c r="F372" i="3" s="1"/>
  <c r="F381" i="3"/>
  <c r="F387" i="3"/>
  <c r="F386" i="3" s="1"/>
  <c r="F393" i="3"/>
  <c r="F392" i="3" s="1"/>
  <c r="F391" i="3" s="1"/>
  <c r="F397" i="3"/>
  <c r="F396" i="3" s="1"/>
  <c r="F400" i="3"/>
  <c r="F399" i="3" s="1"/>
  <c r="F406" i="3"/>
  <c r="F410" i="3"/>
  <c r="F409" i="3" s="1"/>
  <c r="F408" i="3" s="1"/>
  <c r="F423" i="3"/>
  <c r="F429" i="3"/>
  <c r="F431" i="3"/>
  <c r="F445" i="3"/>
  <c r="F447" i="3"/>
  <c r="F458" i="3"/>
  <c r="F470" i="3"/>
  <c r="F473" i="3"/>
  <c r="F475" i="3"/>
  <c r="F477" i="3"/>
  <c r="F480" i="3"/>
  <c r="F483" i="3"/>
  <c r="F486" i="3"/>
  <c r="F489" i="3"/>
  <c r="F500" i="3"/>
  <c r="F502" i="3"/>
  <c r="F505" i="3"/>
  <c r="F510" i="3"/>
  <c r="F515" i="3"/>
  <c r="F514" i="3" s="1"/>
  <c r="F530" i="3"/>
  <c r="F529" i="3" s="1"/>
  <c r="F533" i="3"/>
  <c r="F537" i="3"/>
  <c r="F539" i="3"/>
  <c r="F543" i="3"/>
  <c r="F542" i="3" s="1"/>
  <c r="F546" i="3"/>
  <c r="F440" i="3" l="1"/>
  <c r="F403" i="3"/>
  <c r="F402" i="3" s="1"/>
  <c r="F504" i="3"/>
  <c r="F416" i="3"/>
  <c r="F415" i="3" s="1"/>
  <c r="F380" i="3"/>
  <c r="F366" i="3" s="1"/>
  <c r="F300" i="3"/>
  <c r="F295" i="3" s="1"/>
  <c r="F246" i="3"/>
  <c r="F156" i="3"/>
  <c r="F439" i="3"/>
  <c r="F141" i="3"/>
  <c r="F140" i="3" s="1"/>
  <c r="F112" i="3"/>
  <c r="F357" i="3"/>
  <c r="F253" i="3"/>
  <c r="F30" i="3"/>
  <c r="F545" i="3"/>
  <c r="F499" i="3"/>
  <c r="F96" i="3"/>
  <c r="F395" i="3"/>
  <c r="F333" i="3"/>
  <c r="F332" i="3" s="1"/>
  <c r="F331" i="3" s="1"/>
  <c r="F532" i="3"/>
  <c r="F231" i="3"/>
  <c r="F124" i="3"/>
  <c r="F104" i="3"/>
  <c r="F78" i="3"/>
  <c r="F77" i="3" s="1"/>
  <c r="F39" i="3"/>
  <c r="F457" i="3" l="1"/>
  <c r="F85" i="3"/>
  <c r="F146" i="3"/>
  <c r="F18" i="3"/>
  <c r="F17" i="3" s="1"/>
</calcChain>
</file>

<file path=xl/sharedStrings.xml><?xml version="1.0" encoding="utf-8"?>
<sst xmlns="http://schemas.openxmlformats.org/spreadsheetml/2006/main" count="2053" uniqueCount="721">
  <si>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</si>
  <si>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</si>
  <si>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</si>
  <si>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</si>
  <si>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</si>
  <si>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</si>
  <si>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</si>
  <si>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</si>
  <si>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</si>
  <si>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</si>
  <si>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</si>
  <si>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</si>
  <si>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</si>
  <si>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</si>
  <si>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</si>
  <si>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</si>
  <si>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</si>
  <si>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</si>
  <si>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</si>
  <si>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</si>
  <si>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</si>
  <si>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</si>
  <si>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</si>
  <si>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</si>
  <si>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</si>
  <si>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</si>
  <si>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</si>
  <si>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</si>
  <si>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</si>
  <si>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</si>
  <si>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</si>
  <si>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</si>
  <si>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</si>
  <si>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</si>
  <si>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</si>
  <si>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</si>
  <si>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</si>
  <si>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</si>
  <si>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</si>
  <si>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</si>
  <si>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</si>
  <si>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</si>
  <si>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</si>
  <si>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</si>
  <si>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</si>
  <si>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</si>
  <si>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</si>
  <si>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</si>
  <si>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</si>
  <si>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</si>
  <si>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</si>
  <si>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</si>
  <si>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</si>
  <si>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</si>
  <si>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</si>
  <si>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</si>
  <si>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</si>
  <si>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</si>
  <si>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</si>
  <si>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</si>
  <si>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</si>
  <si>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</si>
  <si>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</si>
  <si>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</si>
  <si>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</si>
  <si>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</si>
  <si>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</si>
  <si>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</si>
  <si>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</si>
  <si>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</si>
  <si>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</si>
  <si>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</si>
  <si>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</si>
  <si>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</si>
  <si>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</si>
  <si>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</si>
  <si>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</si>
  <si>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</si>
  <si>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</si>
  <si>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</si>
  <si>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</si>
  <si>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</si>
  <si>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</si>
  <si>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</si>
  <si>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</si>
  <si>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</si>
  <si>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</si>
  <si>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</si>
  <si>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</si>
  <si>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</si>
  <si>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</si>
  <si>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</si>
  <si>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</si>
  <si>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</si>
  <si>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</si>
  <si>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</si>
  <si>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</si>
  <si>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</si>
  <si>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</si>
  <si>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</si>
  <si>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</si>
  <si>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</si>
  <si>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</si>
  <si>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</si>
  <si>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</si>
  <si>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</si>
  <si>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</si>
  <si>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</si>
  <si>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</si>
  <si>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</si>
  <si>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</si>
  <si>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</si>
  <si>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</si>
  <si>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</si>
  <si>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</si>
  <si>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</si>
  <si>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</si>
  <si>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</si>
  <si>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</si>
  <si>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</si>
  <si>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</si>
  <si>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</si>
  <si>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</si>
  <si>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</si>
  <si>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</si>
  <si>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</si>
  <si>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</si>
  <si>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</si>
  <si>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</si>
  <si>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</si>
  <si>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</si>
  <si>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</si>
  <si>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</si>
  <si>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</si>
  <si>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</si>
  <si>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</si>
  <si>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</si>
  <si>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</si>
  <si>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</si>
  <si>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</si>
  <si>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</si>
  <si>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</si>
  <si>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</si>
  <si>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</si>
  <si>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</si>
  <si>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</si>
  <si>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</si>
  <si>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</si>
  <si>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</si>
  <si>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</si>
  <si>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</si>
  <si>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</si>
  <si>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</si>
  <si>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</si>
  <si>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</si>
  <si>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</si>
  <si>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</si>
  <si>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</si>
  <si>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</si>
  <si>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</si>
  <si>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</si>
  <si>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</si>
  <si>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</si>
  <si>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</si>
  <si>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</si>
  <si>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</si>
  <si>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</si>
  <si>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</si>
  <si>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</si>
  <si>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</si>
  <si>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</si>
  <si>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</si>
  <si>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</si>
  <si>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</si>
  <si>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</si>
  <si>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</si>
  <si>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</si>
  <si>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</si>
  <si>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</si>
  <si>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</si>
  <si>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</si>
  <si>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</si>
  <si>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</si>
  <si>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</si>
  <si>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</si>
  <si>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</si>
  <si>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</si>
  <si>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</si>
  <si>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</si>
  <si>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</si>
  <si>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</si>
  <si>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</si>
  <si>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</si>
  <si>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</si>
  <si>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</si>
  <si>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</si>
  <si>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</si>
  <si>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</si>
  <si>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</si>
  <si>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</si>
  <si>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</si>
  <si>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</si>
  <si>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</si>
  <si>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</si>
  <si>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</si>
  <si>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</si>
  <si>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</si>
  <si>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</si>
  <si>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</si>
  <si>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</si>
  <si>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</si>
  <si>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</si>
  <si>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</si>
  <si>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</si>
  <si>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</si>
  <si>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</si>
  <si>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</si>
  <si>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</si>
  <si>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</si>
  <si>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</si>
  <si>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</si>
  <si>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</si>
  <si>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</si>
  <si>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</si>
  <si>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</si>
  <si>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</si>
  <si>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</si>
  <si>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</si>
  <si>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</si>
  <si>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</si>
  <si>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</si>
  <si>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</si>
  <si>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</si>
  <si>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</si>
  <si>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</si>
  <si>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</si>
  <si>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</si>
  <si>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</si>
  <si>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</si>
  <si>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</si>
  <si>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</si>
  <si>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</si>
  <si>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</si>
  <si>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</si>
  <si>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</si>
  <si>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</si>
  <si>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</si>
  <si>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</si>
  <si>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</si>
  <si>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</si>
  <si>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</si>
  <si>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</si>
  <si>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</si>
  <si>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</si>
  <si>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</si>
  <si>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</si>
  <si>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</si>
  <si>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</si>
  <si>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</si>
  <si>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</si>
  <si>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</si>
  <si>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</si>
  <si>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</si>
  <si>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</si>
  <si>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</si>
  <si>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</si>
  <si>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</si>
  <si>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</si>
  <si>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</si>
  <si>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</si>
  <si>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</si>
  <si>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</si>
  <si>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</si>
  <si>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</si>
  <si>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</si>
  <si>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</si>
  <si>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</si>
  <si>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</si>
  <si>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</si>
  <si>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</si>
  <si>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</si>
  <si>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</si>
  <si>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</si>
  <si>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</si>
  <si>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</si>
  <si>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</si>
  <si>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</si>
  <si>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</si>
  <si>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</si>
  <si>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</si>
  <si>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</si>
  <si>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</si>
  <si>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</si>
  <si>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</si>
  <si>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</si>
  <si>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</si>
  <si>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</si>
  <si>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</si>
  <si>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</si>
  <si>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</si>
  <si>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</si>
  <si>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</si>
  <si>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</si>
  <si>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</si>
  <si>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</si>
  <si>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</si>
  <si>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</si>
  <si>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</si>
  <si>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</si>
  <si>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</si>
  <si>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</si>
  <si>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</si>
  <si>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</si>
  <si>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</si>
  <si>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</si>
  <si>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</si>
  <si>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</si>
  <si>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</si>
  <si>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</si>
  <si>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</si>
  <si>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</si>
  <si>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</si>
  <si>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</si>
  <si>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</si>
  <si>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</si>
  <si>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</si>
  <si>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</si>
  <si>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</si>
  <si>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</si>
  <si>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</si>
  <si>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</si>
  <si>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</si>
  <si>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</si>
  <si>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</si>
  <si>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</si>
  <si>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</si>
  <si>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</si>
  <si>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</si>
  <si>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</si>
  <si>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</si>
  <si>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</si>
  <si>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</si>
  <si>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</si>
  <si>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</si>
  <si>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</si>
  <si>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</si>
  <si>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</si>
  <si>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</si>
  <si>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</si>
  <si>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</si>
  <si>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</si>
  <si>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</si>
  <si>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</si>
  <si>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</si>
  <si>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</si>
  <si>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</si>
  <si>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</si>
  <si>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</si>
  <si>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</si>
  <si>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</si>
  <si>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</si>
  <si>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</si>
  <si>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</si>
  <si>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</si>
  <si>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</si>
  <si>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</si>
  <si>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</si>
  <si>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</si>
  <si>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</si>
  <si>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</si>
  <si>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</si>
  <si>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</si>
  <si>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</si>
  <si>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</si>
  <si>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</si>
  <si>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</si>
  <si>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</si>
  <si>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</si>
  <si>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</si>
  <si>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</si>
  <si>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</si>
  <si>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</si>
  <si>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</si>
  <si>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</si>
  <si>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</si>
  <si>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</si>
  <si>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</si>
  <si>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</si>
  <si>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</si>
  <si>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</si>
  <si>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</si>
  <si>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</si>
  <si>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</si>
  <si>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</si>
  <si>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</si>
  <si>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</si>
  <si>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</si>
  <si>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</si>
  <si>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</si>
  <si>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</si>
  <si>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</si>
  <si>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</si>
  <si>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</si>
  <si>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</si>
  <si>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</si>
  <si>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</si>
  <si>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</si>
  <si>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</si>
  <si>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</si>
  <si>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</si>
  <si>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</si>
  <si>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</si>
  <si>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</si>
  <si>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</si>
  <si>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</si>
  <si>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</si>
  <si>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</si>
  <si>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</si>
  <si>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</si>
  <si>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</si>
  <si>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</si>
  <si>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</si>
  <si>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</si>
  <si>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</si>
  <si>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</si>
  <si>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</si>
  <si>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</si>
  <si>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</si>
  <si>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</si>
  <si>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</si>
  <si>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</si>
  <si>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</si>
  <si>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</si>
  <si>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</si>
  <si>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</si>
  <si>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</si>
  <si>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</si>
  <si>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</si>
  <si>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</si>
  <si>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</si>
  <si>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</si>
  <si>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</si>
  <si>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</si>
  <si>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</si>
  <si>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</si>
  <si>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</si>
  <si>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</si>
  <si>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</si>
  <si>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</si>
  <si>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</si>
  <si>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</si>
  <si>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</si>
  <si>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</si>
  <si>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</si>
  <si>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</si>
  <si>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</si>
  <si>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</si>
  <si>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</si>
  <si>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</si>
  <si>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</si>
  <si>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</si>
  <si>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</si>
  <si>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</si>
  <si>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</si>
  <si>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</si>
  <si>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</si>
  <si>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</si>
  <si>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</si>
  <si>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</si>
  <si>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</si>
  <si>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</si>
  <si>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</si>
  <si>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</si>
  <si>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</si>
  <si>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</si>
  <si>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</si>
  <si>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</si>
  <si>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</si>
  <si>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</si>
  <si>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</si>
  <si>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</si>
  <si>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</si>
  <si>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</si>
  <si>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</si>
  <si>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</si>
  <si>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</si>
  <si>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</si>
  <si>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</si>
  <si>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</si>
  <si>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</si>
  <si>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</si>
  <si>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</si>
  <si>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</si>
  <si>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</si>
  <si>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</si>
  <si>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</si>
  <si>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</si>
  <si>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</si>
  <si>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</si>
  <si>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</si>
  <si>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</si>
  <si>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</si>
  <si>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</si>
  <si>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</si>
  <si>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</si>
  <si>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</si>
  <si>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</si>
  <si>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</si>
  <si>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</si>
  <si>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</si>
  <si>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</si>
  <si>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</si>
  <si>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</si>
  <si>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</si>
  <si>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</si>
  <si>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</si>
  <si>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</si>
  <si>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</si>
  <si>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</si>
  <si>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</si>
  <si>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</si>
  <si>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</si>
  <si>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</si>
  <si>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</si>
  <si>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</si>
  <si>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</si>
  <si>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</si>
  <si>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</si>
  <si>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</si>
  <si>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</si>
  <si>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</si>
  <si>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</si>
  <si>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</si>
  <si>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</si>
  <si>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</si>
  <si>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</si>
  <si>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</si>
  <si>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</si>
  <si>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</si>
  <si>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</si>
  <si>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</si>
  <si>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</si>
  <si>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</si>
  <si>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</si>
  <si>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</si>
  <si>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</si>
  <si>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</si>
  <si>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</si>
  <si>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</si>
  <si>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</si>
  <si>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</si>
  <si>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</si>
  <si>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</si>
  <si>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</si>
  <si>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</si>
  <si>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</si>
  <si>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</si>
  <si>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</si>
  <si>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</si>
  <si>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</si>
  <si>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</si>
  <si>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</si>
  <si>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</si>
  <si>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</si>
  <si>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</si>
  <si>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</si>
  <si>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</si>
  <si>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</si>
  <si>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</si>
  <si>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</si>
  <si>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</si>
  <si>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</si>
  <si>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</si>
  <si>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</si>
  <si>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</si>
  <si>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</si>
  <si>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</si>
  <si>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</si>
  <si>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</si>
  <si>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</si>
  <si>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</si>
  <si>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</si>
  <si>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</si>
  <si>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</si>
  <si>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</si>
  <si>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</si>
  <si>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</si>
  <si>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</si>
  <si>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</si>
  <si>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</si>
  <si>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</si>
  <si>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</si>
  <si>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</si>
  <si>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</si>
  <si>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</si>
  <si>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</si>
  <si>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</si>
  <si>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</si>
  <si>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</si>
  <si>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</si>
  <si>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</si>
  <si>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</si>
  <si>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</si>
  <si>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</si>
  <si>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</si>
  <si>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</si>
  <si>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</si>
  <si>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</si>
  <si>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</si>
  <si>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</si>
  <si>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</si>
  <si>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</si>
  <si>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</si>
  <si>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</si>
  <si>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</si>
  <si>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</si>
  <si>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</si>
  <si>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</si>
  <si>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</si>
  <si>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</si>
  <si>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</si>
  <si>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</si>
  <si>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</si>
  <si>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</si>
  <si>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</si>
  <si>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</si>
  <si>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</si>
  <si>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</si>
  <si>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</si>
  <si>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</si>
  <si>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</si>
  <si>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</si>
  <si>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</si>
  <si>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</si>
  <si>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</si>
  <si>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</si>
  <si>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</si>
  <si>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</si>
  <si>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</si>
  <si>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</si>
  <si>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</si>
  <si>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</si>
  <si>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</si>
  <si>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</si>
  <si>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</si>
  <si>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</si>
  <si>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</si>
  <si>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</si>
  <si>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</si>
  <si>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</si>
  <si>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</si>
  <si>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</si>
  <si>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</si>
  <si>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</si>
  <si>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</si>
  <si>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</si>
  <si>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</si>
  <si>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</si>
  <si>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</si>
  <si>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</si>
  <si>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</si>
  <si>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</si>
  <si>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</si>
  <si>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</si>
  <si>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</si>
  <si>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</si>
  <si>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</si>
  <si>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</si>
  <si>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</si>
  <si>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</si>
  <si>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</si>
  <si>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</si>
  <si>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</si>
  <si>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</si>
  <si>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</si>
  <si>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</si>
  <si>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</si>
  <si>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</si>
  <si>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</si>
  <si>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</si>
  <si>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</si>
  <si>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</si>
  <si>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</si>
  <si>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</si>
  <si>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</si>
  <si>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</si>
  <si>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</si>
  <si>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</si>
  <si>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</si>
  <si>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</si>
  <si>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</si>
  <si>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</si>
  <si>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</si>
  <si>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</si>
  <si>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</si>
  <si>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</si>
  <si>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</si>
  <si>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</si>
  <si>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</si>
  <si>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</si>
  <si>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</si>
  <si>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</si>
  <si>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</si>
  <si>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</si>
  <si>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</si>
  <si>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</si>
  <si>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</si>
  <si>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</si>
  <si>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</si>
  <si>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</si>
  <si>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</si>
  <si>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</si>
  <si>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</si>
  <si>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</si>
  <si>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</si>
  <si>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</si>
  <si>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</si>
  <si>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</si>
  <si>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</si>
  <si>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</si>
  <si>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от  19 июля  2017 года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</si>
</sst>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49" fontId="7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50" t="s">
        <v>716</v>
      </c>
      <c r="C1" s="50"/>
      <c r="D1" s="50"/>
      <c r="E1" s="50"/>
      <c r="F1" s="50"/>
    </row>
    <row r="2" spans="1:6" x14ac:dyDescent="0.25">
      <c r="B2" s="50" t="s">
        <v>537</v>
      </c>
      <c r="C2" s="50"/>
      <c r="D2" s="50"/>
      <c r="E2" s="50"/>
      <c r="F2" s="50"/>
    </row>
    <row r="3" spans="1:6" x14ac:dyDescent="0.25">
      <c r="B3" s="50"/>
      <c r="C3" s="50"/>
      <c r="D3" s="50"/>
      <c r="E3" s="50"/>
      <c r="F3" s="50"/>
    </row>
    <row r="4" spans="1:6" x14ac:dyDescent="0.25">
      <c r="B4" s="50"/>
      <c r="C4" s="50"/>
      <c r="D4" s="50"/>
      <c r="E4" s="50"/>
      <c r="F4" s="50"/>
    </row>
    <row r="5" spans="1:6" x14ac:dyDescent="0.25">
      <c r="B5" s="50"/>
      <c r="C5" s="50"/>
      <c r="D5" s="50"/>
      <c r="E5" s="50"/>
      <c r="F5" s="50"/>
    </row>
    <row r="6" spans="1:6" ht="29.25" customHeight="1" x14ac:dyDescent="0.25">
      <c r="B6" s="50"/>
      <c r="C6" s="50"/>
      <c r="D6" s="50"/>
      <c r="E6" s="50"/>
      <c r="F6" s="50"/>
    </row>
    <row r="7" spans="1:6" x14ac:dyDescent="0.25">
      <c r="B7" s="50" t="s">
        <v>720</v>
      </c>
      <c r="C7" s="50"/>
      <c r="D7" s="50"/>
      <c r="E7" s="50"/>
      <c r="F7" s="50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7"/>
      <c r="B9" s="51" t="s">
        <v>522</v>
      </c>
      <c r="C9" s="51"/>
      <c r="D9" s="51"/>
      <c r="E9" s="51"/>
      <c r="F9" s="51"/>
    </row>
    <row r="10" spans="1:6" ht="15.75" x14ac:dyDescent="0.25">
      <c r="A10" s="4"/>
      <c r="B10" s="52"/>
      <c r="C10" s="53"/>
      <c r="D10" s="53"/>
      <c r="E10" s="53"/>
      <c r="F10" s="53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43" t="s">
        <v>6</v>
      </c>
      <c r="B12" s="44"/>
      <c r="C12" s="44"/>
      <c r="D12" s="44"/>
      <c r="E12" s="44"/>
      <c r="F12" s="44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45" t="s">
        <v>0</v>
      </c>
      <c r="B14" s="46" t="s">
        <v>2</v>
      </c>
      <c r="C14" s="48" t="s">
        <v>3</v>
      </c>
      <c r="D14" s="48" t="s">
        <v>1</v>
      </c>
      <c r="E14" s="48" t="s">
        <v>8</v>
      </c>
      <c r="F14" s="48" t="s">
        <v>4</v>
      </c>
    </row>
    <row r="15" spans="1:6" ht="15.75" customHeight="1" x14ac:dyDescent="0.25">
      <c r="A15" s="45"/>
      <c r="B15" s="47"/>
      <c r="C15" s="49"/>
      <c r="D15" s="49"/>
      <c r="E15" s="49"/>
      <c r="F15" s="49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F18+F85+F146+F270+F274+F278+F288+F292+F295+F316+F320+F327+F331+F357+F366+F391+F395+F402+F408+F415+F439+F449+F453+F457</f>
        <v>1049709.5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410074.79999999993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394680.69999999995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74180.3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54268.2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19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19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19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19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19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19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19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28" customFormat="1" ht="31.5" x14ac:dyDescent="0.25">
      <c r="A292" s="31" t="s">
        <v>299</v>
      </c>
      <c r="B292" s="32" t="s">
        <v>300</v>
      </c>
      <c r="C292" s="33"/>
      <c r="D292" s="32" t="s">
        <v>10</v>
      </c>
      <c r="E292" s="32" t="s">
        <v>10</v>
      </c>
      <c r="F292" s="34">
        <f>F293</f>
        <v>350</v>
      </c>
    </row>
    <row r="293" spans="1:10" s="28" customFormat="1" ht="15.75" x14ac:dyDescent="0.25">
      <c r="A293" s="24" t="s">
        <v>21</v>
      </c>
      <c r="B293" s="25" t="s">
        <v>301</v>
      </c>
      <c r="C293" s="26"/>
      <c r="D293" s="25" t="s">
        <v>10</v>
      </c>
      <c r="E293" s="25" t="s">
        <v>10</v>
      </c>
      <c r="F293" s="27">
        <f>F294</f>
        <v>350</v>
      </c>
    </row>
    <row r="294" spans="1:10" s="28" customFormat="1" ht="31.5" x14ac:dyDescent="0.25">
      <c r="A294" s="24" t="s">
        <v>302</v>
      </c>
      <c r="B294" s="25" t="s">
        <v>301</v>
      </c>
      <c r="C294" s="26">
        <v>200</v>
      </c>
      <c r="D294" s="25" t="s">
        <v>17</v>
      </c>
      <c r="E294" s="25" t="s">
        <v>303</v>
      </c>
      <c r="F294" s="27">
        <v>350</v>
      </c>
    </row>
    <row r="295" spans="1:10" ht="47.25" x14ac:dyDescent="0.25">
      <c r="A295" s="10" t="s">
        <v>536</v>
      </c>
      <c r="B295" s="9" t="s">
        <v>304</v>
      </c>
      <c r="C295" s="23"/>
      <c r="D295" s="9" t="s">
        <v>10</v>
      </c>
      <c r="E295" s="9" t="s">
        <v>10</v>
      </c>
      <c r="F295" s="11">
        <f>F296+F300+F307+F310</f>
        <v>10393.4</v>
      </c>
      <c r="G295" s="22"/>
      <c r="H295" s="22"/>
      <c r="I295" s="22"/>
      <c r="J295" s="22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2"/>
      <c r="H296" s="22"/>
      <c r="I296" s="22"/>
      <c r="J296" s="22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2"/>
      <c r="H297" s="22"/>
      <c r="I297" s="22"/>
      <c r="J297" s="22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2"/>
      <c r="H298" s="22"/>
      <c r="I298" s="22"/>
      <c r="J298" s="22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2"/>
      <c r="H299" s="22"/>
      <c r="I299" s="22"/>
      <c r="J299" s="22"/>
    </row>
    <row r="300" spans="1:10" s="28" customFormat="1" ht="15.75" x14ac:dyDescent="0.25">
      <c r="A300" s="24" t="s">
        <v>307</v>
      </c>
      <c r="B300" s="25" t="s">
        <v>308</v>
      </c>
      <c r="C300" s="26"/>
      <c r="D300" s="25" t="s">
        <v>10</v>
      </c>
      <c r="E300" s="25" t="s">
        <v>10</v>
      </c>
      <c r="F300" s="27">
        <f>F301+F303+F305</f>
        <v>5459.7999999999993</v>
      </c>
    </row>
    <row r="301" spans="1:10" s="28" customFormat="1" ht="31.5" x14ac:dyDescent="0.25">
      <c r="A301" s="24" t="s">
        <v>309</v>
      </c>
      <c r="B301" s="25" t="s">
        <v>310</v>
      </c>
      <c r="C301" s="26"/>
      <c r="D301" s="25" t="s">
        <v>10</v>
      </c>
      <c r="E301" s="25" t="s">
        <v>10</v>
      </c>
      <c r="F301" s="27">
        <f>F302</f>
        <v>175.4</v>
      </c>
    </row>
    <row r="302" spans="1:10" s="28" customFormat="1" ht="47.25" x14ac:dyDescent="0.25">
      <c r="A302" s="24" t="s">
        <v>311</v>
      </c>
      <c r="B302" s="25" t="s">
        <v>310</v>
      </c>
      <c r="C302" s="26">
        <v>200</v>
      </c>
      <c r="D302" s="25" t="s">
        <v>33</v>
      </c>
      <c r="E302" s="25" t="s">
        <v>298</v>
      </c>
      <c r="F302" s="27">
        <v>175.4</v>
      </c>
    </row>
    <row r="303" spans="1:10" s="28" customFormat="1" ht="15.75" x14ac:dyDescent="0.25">
      <c r="A303" s="24" t="s">
        <v>312</v>
      </c>
      <c r="B303" s="25" t="s">
        <v>313</v>
      </c>
      <c r="C303" s="26"/>
      <c r="D303" s="25" t="s">
        <v>10</v>
      </c>
      <c r="E303" s="25" t="s">
        <v>10</v>
      </c>
      <c r="F303" s="27">
        <f>F304</f>
        <v>5010.3999999999996</v>
      </c>
    </row>
    <row r="304" spans="1:10" s="28" customFormat="1" ht="31.5" x14ac:dyDescent="0.25">
      <c r="A304" s="24" t="s">
        <v>314</v>
      </c>
      <c r="B304" s="25" t="s">
        <v>313</v>
      </c>
      <c r="C304" s="26">
        <v>200</v>
      </c>
      <c r="D304" s="25" t="s">
        <v>33</v>
      </c>
      <c r="E304" s="25" t="s">
        <v>298</v>
      </c>
      <c r="F304" s="27">
        <v>5010.3999999999996</v>
      </c>
      <c r="G304" s="29"/>
    </row>
    <row r="305" spans="1:6" s="28" customFormat="1" ht="15.75" x14ac:dyDescent="0.25">
      <c r="A305" s="24" t="s">
        <v>315</v>
      </c>
      <c r="B305" s="25" t="s">
        <v>316</v>
      </c>
      <c r="C305" s="26"/>
      <c r="D305" s="25" t="s">
        <v>10</v>
      </c>
      <c r="E305" s="25" t="s">
        <v>10</v>
      </c>
      <c r="F305" s="27">
        <f>F306</f>
        <v>274</v>
      </c>
    </row>
    <row r="306" spans="1:6" s="28" customFormat="1" ht="31.5" x14ac:dyDescent="0.25">
      <c r="A306" s="24" t="s">
        <v>317</v>
      </c>
      <c r="B306" s="25" t="s">
        <v>316</v>
      </c>
      <c r="C306" s="26">
        <v>200</v>
      </c>
      <c r="D306" s="25" t="s">
        <v>17</v>
      </c>
      <c r="E306" s="25" t="s">
        <v>303</v>
      </c>
      <c r="F306" s="27">
        <v>274</v>
      </c>
    </row>
    <row r="307" spans="1:6" s="28" customFormat="1" ht="15.75" x14ac:dyDescent="0.25">
      <c r="A307" s="24" t="s">
        <v>251</v>
      </c>
      <c r="B307" s="25" t="s">
        <v>318</v>
      </c>
      <c r="C307" s="26"/>
      <c r="D307" s="25" t="s">
        <v>10</v>
      </c>
      <c r="E307" s="25" t="s">
        <v>10</v>
      </c>
      <c r="F307" s="27">
        <f>F308</f>
        <v>336.2</v>
      </c>
    </row>
    <row r="308" spans="1:6" s="28" customFormat="1" ht="15.75" x14ac:dyDescent="0.25">
      <c r="A308" s="24" t="s">
        <v>253</v>
      </c>
      <c r="B308" s="25" t="s">
        <v>319</v>
      </c>
      <c r="C308" s="26"/>
      <c r="D308" s="25" t="s">
        <v>10</v>
      </c>
      <c r="E308" s="25" t="s">
        <v>10</v>
      </c>
      <c r="F308" s="27">
        <f>F309</f>
        <v>336.2</v>
      </c>
    </row>
    <row r="309" spans="1:6" s="28" customFormat="1" ht="26.25" customHeight="1" x14ac:dyDescent="0.25">
      <c r="A309" s="24" t="s">
        <v>255</v>
      </c>
      <c r="B309" s="25" t="s">
        <v>319</v>
      </c>
      <c r="C309" s="26">
        <v>800</v>
      </c>
      <c r="D309" s="25" t="s">
        <v>33</v>
      </c>
      <c r="E309" s="25" t="s">
        <v>298</v>
      </c>
      <c r="F309" s="27">
        <v>336.2</v>
      </c>
    </row>
    <row r="310" spans="1:6" s="28" customFormat="1" ht="33" customHeight="1" x14ac:dyDescent="0.25">
      <c r="A310" s="30" t="s">
        <v>611</v>
      </c>
      <c r="B310" s="25" t="s">
        <v>567</v>
      </c>
      <c r="C310" s="26"/>
      <c r="D310" s="25"/>
      <c r="E310" s="25"/>
      <c r="F310" s="27">
        <f>F311</f>
        <v>626</v>
      </c>
    </row>
    <row r="311" spans="1:6" s="28" customFormat="1" ht="16.5" customHeight="1" x14ac:dyDescent="0.25">
      <c r="A311" s="30" t="s">
        <v>307</v>
      </c>
      <c r="B311" s="25" t="s">
        <v>568</v>
      </c>
      <c r="C311" s="26"/>
      <c r="D311" s="25"/>
      <c r="E311" s="25"/>
      <c r="F311" s="27">
        <f>F312+F314</f>
        <v>626</v>
      </c>
    </row>
    <row r="312" spans="1:6" s="28" customFormat="1" ht="20.25" customHeight="1" x14ac:dyDescent="0.25">
      <c r="A312" s="30" t="s">
        <v>315</v>
      </c>
      <c r="B312" s="25" t="s">
        <v>569</v>
      </c>
      <c r="C312" s="26"/>
      <c r="D312" s="25"/>
      <c r="E312" s="25"/>
      <c r="F312" s="27">
        <f>F313</f>
        <v>26</v>
      </c>
    </row>
    <row r="313" spans="1:6" s="28" customFormat="1" ht="33.75" customHeight="1" x14ac:dyDescent="0.25">
      <c r="A313" s="30" t="s">
        <v>317</v>
      </c>
      <c r="B313" s="25" t="s">
        <v>569</v>
      </c>
      <c r="C313" s="26">
        <v>200</v>
      </c>
      <c r="D313" s="25" t="s">
        <v>17</v>
      </c>
      <c r="E313" s="25" t="s">
        <v>303</v>
      </c>
      <c r="F313" s="27">
        <v>26</v>
      </c>
    </row>
    <row r="314" spans="1:6" s="28" customFormat="1" ht="33.75" customHeight="1" x14ac:dyDescent="0.25">
      <c r="A314" s="30" t="s">
        <v>565</v>
      </c>
      <c r="B314" s="25" t="s">
        <v>570</v>
      </c>
      <c r="C314" s="26"/>
      <c r="D314" s="25"/>
      <c r="E314" s="25"/>
      <c r="F314" s="27">
        <f>F315</f>
        <v>600</v>
      </c>
    </row>
    <row r="315" spans="1:6" s="28" customFormat="1" ht="48.75" customHeight="1" x14ac:dyDescent="0.25">
      <c r="A315" s="30" t="s">
        <v>566</v>
      </c>
      <c r="B315" s="25" t="s">
        <v>570</v>
      </c>
      <c r="C315" s="26">
        <v>200</v>
      </c>
      <c r="D315" s="25" t="s">
        <v>17</v>
      </c>
      <c r="E315" s="25" t="s">
        <v>303</v>
      </c>
      <c r="F315" s="27">
        <v>600</v>
      </c>
    </row>
    <row r="316" spans="1:6" s="28" customFormat="1" ht="34.5" customHeight="1" x14ac:dyDescent="0.25">
      <c r="A316" s="31" t="s">
        <v>320</v>
      </c>
      <c r="B316" s="32" t="s">
        <v>321</v>
      </c>
      <c r="C316" s="33"/>
      <c r="D316" s="32" t="s">
        <v>10</v>
      </c>
      <c r="E316" s="32" t="s">
        <v>10</v>
      </c>
      <c r="F316" s="34">
        <f>F317</f>
        <v>550</v>
      </c>
    </row>
    <row r="317" spans="1:6" s="28" customFormat="1" ht="21.75" customHeight="1" x14ac:dyDescent="0.25">
      <c r="A317" s="24" t="s">
        <v>21</v>
      </c>
      <c r="B317" s="25" t="s">
        <v>322</v>
      </c>
      <c r="C317" s="26"/>
      <c r="D317" s="25" t="s">
        <v>10</v>
      </c>
      <c r="E317" s="25" t="s">
        <v>10</v>
      </c>
      <c r="F317" s="27">
        <f>F318+F319</f>
        <v>550</v>
      </c>
    </row>
    <row r="318" spans="1:6" s="28" customFormat="1" ht="30.75" customHeight="1" x14ac:dyDescent="0.25">
      <c r="A318" s="24" t="s">
        <v>302</v>
      </c>
      <c r="B318" s="25" t="s">
        <v>322</v>
      </c>
      <c r="C318" s="26">
        <v>200</v>
      </c>
      <c r="D318" s="25" t="s">
        <v>17</v>
      </c>
      <c r="E318" s="25" t="s">
        <v>303</v>
      </c>
      <c r="F318" s="27">
        <v>50</v>
      </c>
    </row>
    <row r="319" spans="1:6" s="28" customFormat="1" ht="22.5" customHeight="1" x14ac:dyDescent="0.25">
      <c r="A319" s="24" t="s">
        <v>323</v>
      </c>
      <c r="B319" s="25" t="s">
        <v>322</v>
      </c>
      <c r="C319" s="26">
        <v>800</v>
      </c>
      <c r="D319" s="25" t="s">
        <v>17</v>
      </c>
      <c r="E319" s="25" t="s">
        <v>303</v>
      </c>
      <c r="F319" s="27">
        <v>500</v>
      </c>
    </row>
    <row r="320" spans="1:6" s="28" customFormat="1" ht="31.5" x14ac:dyDescent="0.25">
      <c r="A320" s="31" t="s">
        <v>624</v>
      </c>
      <c r="B320" s="32" t="s">
        <v>625</v>
      </c>
      <c r="C320" s="33"/>
      <c r="D320" s="32" t="s">
        <v>10</v>
      </c>
      <c r="E320" s="32" t="s">
        <v>10</v>
      </c>
      <c r="F320" s="34">
        <f>F321+F324</f>
        <v>1882.9</v>
      </c>
    </row>
    <row r="321" spans="1:6" s="28" customFormat="1" ht="15.75" x14ac:dyDescent="0.25">
      <c r="A321" s="24" t="s">
        <v>626</v>
      </c>
      <c r="B321" s="25" t="s">
        <v>627</v>
      </c>
      <c r="C321" s="26"/>
      <c r="D321" s="25" t="s">
        <v>10</v>
      </c>
      <c r="E321" s="25" t="s">
        <v>10</v>
      </c>
      <c r="F321" s="27">
        <f>F322</f>
        <v>35</v>
      </c>
    </row>
    <row r="322" spans="1:6" s="28" customFormat="1" ht="15.75" x14ac:dyDescent="0.25">
      <c r="A322" s="24" t="s">
        <v>628</v>
      </c>
      <c r="B322" s="25" t="s">
        <v>630</v>
      </c>
      <c r="C322" s="26"/>
      <c r="D322" s="25" t="s">
        <v>10</v>
      </c>
      <c r="E322" s="25" t="s">
        <v>10</v>
      </c>
      <c r="F322" s="27">
        <f>F323</f>
        <v>35</v>
      </c>
    </row>
    <row r="323" spans="1:6" s="28" customFormat="1" ht="31.5" x14ac:dyDescent="0.25">
      <c r="A323" s="24" t="s">
        <v>629</v>
      </c>
      <c r="B323" s="25" t="s">
        <v>630</v>
      </c>
      <c r="C323" s="26">
        <v>500</v>
      </c>
      <c r="D323" s="25" t="s">
        <v>365</v>
      </c>
      <c r="E323" s="25" t="s">
        <v>37</v>
      </c>
      <c r="F323" s="27">
        <v>35</v>
      </c>
    </row>
    <row r="324" spans="1:6" s="28" customFormat="1" ht="15.75" x14ac:dyDescent="0.25">
      <c r="A324" s="24" t="s">
        <v>395</v>
      </c>
      <c r="B324" s="25" t="s">
        <v>631</v>
      </c>
      <c r="C324" s="26"/>
      <c r="D324" s="25"/>
      <c r="E324" s="25"/>
      <c r="F324" s="27">
        <f>F325</f>
        <v>1847.9</v>
      </c>
    </row>
    <row r="325" spans="1:6" s="28" customFormat="1" ht="31.5" x14ac:dyDescent="0.25">
      <c r="A325" s="24" t="s">
        <v>632</v>
      </c>
      <c r="B325" s="25" t="s">
        <v>633</v>
      </c>
      <c r="C325" s="26"/>
      <c r="D325" s="25"/>
      <c r="E325" s="25"/>
      <c r="F325" s="27">
        <f>F326</f>
        <v>1847.9</v>
      </c>
    </row>
    <row r="326" spans="1:6" s="28" customFormat="1" ht="47.25" x14ac:dyDescent="0.25">
      <c r="A326" s="24" t="s">
        <v>634</v>
      </c>
      <c r="B326" s="25" t="s">
        <v>633</v>
      </c>
      <c r="C326" s="26">
        <v>200</v>
      </c>
      <c r="D326" s="25" t="s">
        <v>365</v>
      </c>
      <c r="E326" s="25" t="s">
        <v>37</v>
      </c>
      <c r="F326" s="27">
        <v>1847.9</v>
      </c>
    </row>
    <row r="327" spans="1:6" s="28" customFormat="1" ht="47.25" x14ac:dyDescent="0.25">
      <c r="A327" s="31" t="s">
        <v>324</v>
      </c>
      <c r="B327" s="32" t="s">
        <v>325</v>
      </c>
      <c r="C327" s="33"/>
      <c r="D327" s="32" t="s">
        <v>10</v>
      </c>
      <c r="E327" s="32" t="s">
        <v>10</v>
      </c>
      <c r="F327" s="34">
        <f>F328</f>
        <v>2999.9</v>
      </c>
    </row>
    <row r="328" spans="1:6" s="28" customFormat="1" ht="31.5" x14ac:dyDescent="0.25">
      <c r="A328" s="24" t="s">
        <v>701</v>
      </c>
      <c r="B328" s="25" t="s">
        <v>326</v>
      </c>
      <c r="C328" s="26"/>
      <c r="D328" s="25" t="s">
        <v>10</v>
      </c>
      <c r="E328" s="25" t="s">
        <v>10</v>
      </c>
      <c r="F328" s="27">
        <f>F329+F330</f>
        <v>2999.9</v>
      </c>
    </row>
    <row r="329" spans="1:6" s="28" customFormat="1" ht="47.25" x14ac:dyDescent="0.25">
      <c r="A329" s="24" t="s">
        <v>327</v>
      </c>
      <c r="B329" s="25" t="s">
        <v>326</v>
      </c>
      <c r="C329" s="26">
        <v>300</v>
      </c>
      <c r="D329" s="25" t="s">
        <v>16</v>
      </c>
      <c r="E329" s="25" t="s">
        <v>41</v>
      </c>
      <c r="F329" s="27">
        <v>1264.5</v>
      </c>
    </row>
    <row r="330" spans="1:6" s="28" customFormat="1" ht="47.25" x14ac:dyDescent="0.25">
      <c r="A330" s="24" t="s">
        <v>700</v>
      </c>
      <c r="B330" s="25" t="s">
        <v>705</v>
      </c>
      <c r="C330" s="26">
        <v>300</v>
      </c>
      <c r="D330" s="25" t="s">
        <v>16</v>
      </c>
      <c r="E330" s="25" t="s">
        <v>41</v>
      </c>
      <c r="F330" s="27">
        <v>1735.4</v>
      </c>
    </row>
    <row r="331" spans="1:6" s="28" customFormat="1" ht="47.25" x14ac:dyDescent="0.25">
      <c r="A331" s="31" t="s">
        <v>531</v>
      </c>
      <c r="B331" s="32" t="s">
        <v>328</v>
      </c>
      <c r="C331" s="33"/>
      <c r="D331" s="32" t="s">
        <v>10</v>
      </c>
      <c r="E331" s="32" t="s">
        <v>10</v>
      </c>
      <c r="F331" s="34">
        <f>F332+F354+F348</f>
        <v>3641.2999999999997</v>
      </c>
    </row>
    <row r="332" spans="1:6" s="28" customFormat="1" ht="15.75" x14ac:dyDescent="0.25">
      <c r="A332" s="24" t="s">
        <v>329</v>
      </c>
      <c r="B332" s="25" t="s">
        <v>330</v>
      </c>
      <c r="C332" s="26"/>
      <c r="D332" s="25" t="s">
        <v>10</v>
      </c>
      <c r="E332" s="25" t="s">
        <v>10</v>
      </c>
      <c r="F332" s="27">
        <f>F333</f>
        <v>2379.6</v>
      </c>
    </row>
    <row r="333" spans="1:6" s="28" customFormat="1" ht="15.75" x14ac:dyDescent="0.25">
      <c r="A333" s="24" t="s">
        <v>331</v>
      </c>
      <c r="B333" s="25" t="s">
        <v>332</v>
      </c>
      <c r="C333" s="26"/>
      <c r="D333" s="25" t="s">
        <v>10</v>
      </c>
      <c r="E333" s="25" t="s">
        <v>10</v>
      </c>
      <c r="F333" s="27">
        <f>F334+F336+F338+F340+F342+F344+F346</f>
        <v>2379.6</v>
      </c>
    </row>
    <row r="334" spans="1:6" s="28" customFormat="1" ht="31.5" x14ac:dyDescent="0.25">
      <c r="A334" s="24" t="s">
        <v>333</v>
      </c>
      <c r="B334" s="25" t="s">
        <v>334</v>
      </c>
      <c r="C334" s="26"/>
      <c r="D334" s="25" t="s">
        <v>10</v>
      </c>
      <c r="E334" s="25" t="s">
        <v>10</v>
      </c>
      <c r="F334" s="27">
        <f>F335</f>
        <v>142.6</v>
      </c>
    </row>
    <row r="335" spans="1:6" s="28" customFormat="1" ht="31.5" x14ac:dyDescent="0.25">
      <c r="A335" s="24" t="s">
        <v>335</v>
      </c>
      <c r="B335" s="25" t="s">
        <v>334</v>
      </c>
      <c r="C335" s="26">
        <v>500</v>
      </c>
      <c r="D335" s="25" t="s">
        <v>17</v>
      </c>
      <c r="E335" s="25" t="s">
        <v>27</v>
      </c>
      <c r="F335" s="27">
        <v>142.6</v>
      </c>
    </row>
    <row r="336" spans="1:6" s="28" customFormat="1" ht="31.5" x14ac:dyDescent="0.25">
      <c r="A336" s="24" t="s">
        <v>336</v>
      </c>
      <c r="B336" s="25" t="s">
        <v>337</v>
      </c>
      <c r="C336" s="26"/>
      <c r="D336" s="25" t="s">
        <v>10</v>
      </c>
      <c r="E336" s="25" t="s">
        <v>10</v>
      </c>
      <c r="F336" s="27">
        <f>F337</f>
        <v>254.5</v>
      </c>
    </row>
    <row r="337" spans="1:7" s="28" customFormat="1" ht="31.5" x14ac:dyDescent="0.25">
      <c r="A337" s="24" t="s">
        <v>338</v>
      </c>
      <c r="B337" s="25" t="s">
        <v>337</v>
      </c>
      <c r="C337" s="26">
        <v>500</v>
      </c>
      <c r="D337" s="25" t="s">
        <v>17</v>
      </c>
      <c r="E337" s="25" t="s">
        <v>27</v>
      </c>
      <c r="F337" s="27">
        <v>254.5</v>
      </c>
    </row>
    <row r="338" spans="1:7" s="28" customFormat="1" ht="31.5" x14ac:dyDescent="0.25">
      <c r="A338" s="24" t="s">
        <v>339</v>
      </c>
      <c r="B338" s="25" t="s">
        <v>340</v>
      </c>
      <c r="C338" s="26"/>
      <c r="D338" s="25" t="s">
        <v>10</v>
      </c>
      <c r="E338" s="25" t="s">
        <v>10</v>
      </c>
      <c r="F338" s="27">
        <f>F339</f>
        <v>72.7</v>
      </c>
    </row>
    <row r="339" spans="1:7" s="28" customFormat="1" ht="31.5" x14ac:dyDescent="0.25">
      <c r="A339" s="24" t="s">
        <v>341</v>
      </c>
      <c r="B339" s="25" t="s">
        <v>340</v>
      </c>
      <c r="C339" s="26">
        <v>500</v>
      </c>
      <c r="D339" s="25" t="s">
        <v>17</v>
      </c>
      <c r="E339" s="25" t="s">
        <v>27</v>
      </c>
      <c r="F339" s="27">
        <v>72.7</v>
      </c>
    </row>
    <row r="340" spans="1:7" s="28" customFormat="1" ht="31.5" x14ac:dyDescent="0.25">
      <c r="A340" s="24" t="s">
        <v>342</v>
      </c>
      <c r="B340" s="25" t="s">
        <v>343</v>
      </c>
      <c r="C340" s="26"/>
      <c r="D340" s="25" t="s">
        <v>10</v>
      </c>
      <c r="E340" s="25" t="s">
        <v>10</v>
      </c>
      <c r="F340" s="27">
        <f>F341</f>
        <v>305.60000000000002</v>
      </c>
    </row>
    <row r="341" spans="1:7" s="28" customFormat="1" ht="31.5" x14ac:dyDescent="0.25">
      <c r="A341" s="24" t="s">
        <v>344</v>
      </c>
      <c r="B341" s="25" t="s">
        <v>343</v>
      </c>
      <c r="C341" s="26">
        <v>500</v>
      </c>
      <c r="D341" s="25" t="s">
        <v>17</v>
      </c>
      <c r="E341" s="25" t="s">
        <v>27</v>
      </c>
      <c r="F341" s="27">
        <v>305.60000000000002</v>
      </c>
    </row>
    <row r="342" spans="1:7" s="28" customFormat="1" ht="31.5" x14ac:dyDescent="0.25">
      <c r="A342" s="24" t="s">
        <v>345</v>
      </c>
      <c r="B342" s="25" t="s">
        <v>346</v>
      </c>
      <c r="C342" s="26"/>
      <c r="D342" s="25" t="s">
        <v>10</v>
      </c>
      <c r="E342" s="25" t="s">
        <v>10</v>
      </c>
      <c r="F342" s="27">
        <f>F343</f>
        <v>158.6</v>
      </c>
    </row>
    <row r="343" spans="1:7" s="28" customFormat="1" ht="31.5" x14ac:dyDescent="0.25">
      <c r="A343" s="24" t="s">
        <v>347</v>
      </c>
      <c r="B343" s="25" t="s">
        <v>346</v>
      </c>
      <c r="C343" s="26">
        <v>500</v>
      </c>
      <c r="D343" s="25" t="s">
        <v>17</v>
      </c>
      <c r="E343" s="25" t="s">
        <v>27</v>
      </c>
      <c r="F343" s="27">
        <v>158.6</v>
      </c>
    </row>
    <row r="344" spans="1:7" s="28" customFormat="1" ht="31.5" x14ac:dyDescent="0.25">
      <c r="A344" s="24" t="s">
        <v>348</v>
      </c>
      <c r="B344" s="25" t="s">
        <v>349</v>
      </c>
      <c r="C344" s="26"/>
      <c r="D344" s="25" t="s">
        <v>10</v>
      </c>
      <c r="E344" s="25" t="s">
        <v>10</v>
      </c>
      <c r="F344" s="27">
        <f>F345</f>
        <v>1207.0999999999999</v>
      </c>
    </row>
    <row r="345" spans="1:7" s="28" customFormat="1" ht="31.5" x14ac:dyDescent="0.25">
      <c r="A345" s="24" t="s">
        <v>350</v>
      </c>
      <c r="B345" s="25" t="s">
        <v>349</v>
      </c>
      <c r="C345" s="26">
        <v>500</v>
      </c>
      <c r="D345" s="25" t="s">
        <v>17</v>
      </c>
      <c r="E345" s="25" t="s">
        <v>27</v>
      </c>
      <c r="F345" s="27">
        <v>1207.0999999999999</v>
      </c>
    </row>
    <row r="346" spans="1:7" s="28" customFormat="1" ht="31.5" x14ac:dyDescent="0.25">
      <c r="A346" s="24" t="s">
        <v>351</v>
      </c>
      <c r="B346" s="25" t="s">
        <v>352</v>
      </c>
      <c r="C346" s="26"/>
      <c r="D346" s="25" t="s">
        <v>10</v>
      </c>
      <c r="E346" s="25" t="s">
        <v>10</v>
      </c>
      <c r="F346" s="27">
        <f>F347</f>
        <v>238.5</v>
      </c>
    </row>
    <row r="347" spans="1:7" s="28" customFormat="1" ht="31.5" x14ac:dyDescent="0.25">
      <c r="A347" s="24" t="s">
        <v>353</v>
      </c>
      <c r="B347" s="25" t="s">
        <v>352</v>
      </c>
      <c r="C347" s="26">
        <v>500</v>
      </c>
      <c r="D347" s="25" t="s">
        <v>17</v>
      </c>
      <c r="E347" s="25" t="s">
        <v>27</v>
      </c>
      <c r="F347" s="27">
        <v>238.5</v>
      </c>
    </row>
    <row r="348" spans="1:7" s="28" customFormat="1" ht="15.75" x14ac:dyDescent="0.25">
      <c r="A348" s="24" t="s">
        <v>612</v>
      </c>
      <c r="B348" s="25" t="s">
        <v>613</v>
      </c>
      <c r="C348" s="26"/>
      <c r="D348" s="25" t="s">
        <v>10</v>
      </c>
      <c r="E348" s="25" t="s">
        <v>10</v>
      </c>
      <c r="F348" s="27">
        <f>F349</f>
        <v>1200</v>
      </c>
    </row>
    <row r="349" spans="1:7" s="28" customFormat="1" ht="15.75" x14ac:dyDescent="0.25">
      <c r="A349" s="24" t="s">
        <v>614</v>
      </c>
      <c r="B349" s="25" t="s">
        <v>616</v>
      </c>
      <c r="C349" s="26"/>
      <c r="D349" s="25" t="s">
        <v>10</v>
      </c>
      <c r="E349" s="25" t="s">
        <v>10</v>
      </c>
      <c r="F349" s="27">
        <f>F352+F350</f>
        <v>1200</v>
      </c>
    </row>
    <row r="350" spans="1:7" s="18" customFormat="1" ht="15.75" x14ac:dyDescent="0.25">
      <c r="A350" s="39" t="s">
        <v>717</v>
      </c>
      <c r="B350" s="40" t="s">
        <v>718</v>
      </c>
      <c r="C350" s="41"/>
      <c r="D350" s="40" t="s">
        <v>10</v>
      </c>
      <c r="E350" s="40" t="s">
        <v>10</v>
      </c>
      <c r="F350" s="42">
        <f>F351</f>
        <v>1000</v>
      </c>
    </row>
    <row r="351" spans="1:7" s="18" customFormat="1" ht="31.5" x14ac:dyDescent="0.25">
      <c r="A351" s="39" t="s">
        <v>719</v>
      </c>
      <c r="B351" s="40" t="s">
        <v>718</v>
      </c>
      <c r="C351" s="41"/>
      <c r="D351" s="40" t="s">
        <v>10</v>
      </c>
      <c r="E351" s="40" t="s">
        <v>10</v>
      </c>
      <c r="F351" s="42">
        <v>1000</v>
      </c>
      <c r="G351" s="18">
        <v>1000</v>
      </c>
    </row>
    <row r="352" spans="1:7" s="28" customFormat="1" ht="15.75" x14ac:dyDescent="0.25">
      <c r="A352" s="24" t="s">
        <v>615</v>
      </c>
      <c r="B352" s="25" t="s">
        <v>617</v>
      </c>
      <c r="C352" s="26"/>
      <c r="D352" s="25" t="s">
        <v>10</v>
      </c>
      <c r="E352" s="25" t="s">
        <v>10</v>
      </c>
      <c r="F352" s="27">
        <f>F353</f>
        <v>200</v>
      </c>
    </row>
    <row r="353" spans="1:6" s="28" customFormat="1" ht="31.5" x14ac:dyDescent="0.25">
      <c r="A353" s="24" t="s">
        <v>618</v>
      </c>
      <c r="B353" s="25" t="s">
        <v>617</v>
      </c>
      <c r="C353" s="26">
        <v>500</v>
      </c>
      <c r="D353" s="25" t="s">
        <v>17</v>
      </c>
      <c r="E353" s="25" t="s">
        <v>27</v>
      </c>
      <c r="F353" s="27">
        <v>200</v>
      </c>
    </row>
    <row r="354" spans="1:6" s="28" customFormat="1" ht="15.75" x14ac:dyDescent="0.25">
      <c r="A354" s="24" t="s">
        <v>354</v>
      </c>
      <c r="B354" s="25" t="s">
        <v>355</v>
      </c>
      <c r="C354" s="26"/>
      <c r="D354" s="25" t="s">
        <v>10</v>
      </c>
      <c r="E354" s="25" t="s">
        <v>10</v>
      </c>
      <c r="F354" s="27">
        <f>F355</f>
        <v>61.7</v>
      </c>
    </row>
    <row r="355" spans="1:6" s="28" customFormat="1" ht="15.75" x14ac:dyDescent="0.25">
      <c r="A355" s="24" t="s">
        <v>356</v>
      </c>
      <c r="B355" s="25" t="s">
        <v>357</v>
      </c>
      <c r="C355" s="26"/>
      <c r="D355" s="25" t="s">
        <v>10</v>
      </c>
      <c r="E355" s="25" t="s">
        <v>10</v>
      </c>
      <c r="F355" s="27">
        <f>F356</f>
        <v>61.7</v>
      </c>
    </row>
    <row r="356" spans="1:6" s="28" customFormat="1" ht="31.5" x14ac:dyDescent="0.25">
      <c r="A356" s="24" t="s">
        <v>358</v>
      </c>
      <c r="B356" s="25" t="s">
        <v>357</v>
      </c>
      <c r="C356" s="26">
        <v>200</v>
      </c>
      <c r="D356" s="25" t="s">
        <v>17</v>
      </c>
      <c r="E356" s="25" t="s">
        <v>27</v>
      </c>
      <c r="F356" s="27">
        <v>61.7</v>
      </c>
    </row>
    <row r="357" spans="1:6" s="28" customFormat="1" ht="31.5" x14ac:dyDescent="0.25">
      <c r="A357" s="31" t="s">
        <v>532</v>
      </c>
      <c r="B357" s="32" t="s">
        <v>359</v>
      </c>
      <c r="C357" s="33"/>
      <c r="D357" s="32" t="s">
        <v>10</v>
      </c>
      <c r="E357" s="32" t="s">
        <v>10</v>
      </c>
      <c r="F357" s="34">
        <f>F358+F362</f>
        <v>15966.8</v>
      </c>
    </row>
    <row r="358" spans="1:6" s="28" customFormat="1" ht="15.75" x14ac:dyDescent="0.25">
      <c r="A358" s="24" t="s">
        <v>360</v>
      </c>
      <c r="B358" s="25" t="s">
        <v>361</v>
      </c>
      <c r="C358" s="26"/>
      <c r="D358" s="25" t="s">
        <v>10</v>
      </c>
      <c r="E358" s="25" t="s">
        <v>10</v>
      </c>
      <c r="F358" s="27">
        <f>F359</f>
        <v>7626.9</v>
      </c>
    </row>
    <row r="359" spans="1:6" s="28" customFormat="1" ht="15.75" x14ac:dyDescent="0.25">
      <c r="A359" s="24" t="s">
        <v>362</v>
      </c>
      <c r="B359" s="25" t="s">
        <v>363</v>
      </c>
      <c r="C359" s="26"/>
      <c r="D359" s="25" t="s">
        <v>10</v>
      </c>
      <c r="E359" s="25" t="s">
        <v>10</v>
      </c>
      <c r="F359" s="27">
        <f>F360+F361</f>
        <v>7626.9</v>
      </c>
    </row>
    <row r="360" spans="1:6" s="28" customFormat="1" ht="31.5" x14ac:dyDescent="0.25">
      <c r="A360" s="24" t="s">
        <v>364</v>
      </c>
      <c r="B360" s="25" t="s">
        <v>363</v>
      </c>
      <c r="C360" s="26">
        <v>200</v>
      </c>
      <c r="D360" s="25" t="s">
        <v>365</v>
      </c>
      <c r="E360" s="25" t="s">
        <v>41</v>
      </c>
      <c r="F360" s="27">
        <v>6233</v>
      </c>
    </row>
    <row r="361" spans="1:6" s="28" customFormat="1" ht="31.5" x14ac:dyDescent="0.25">
      <c r="A361" s="24" t="s">
        <v>619</v>
      </c>
      <c r="B361" s="25" t="s">
        <v>620</v>
      </c>
      <c r="C361" s="26">
        <v>200</v>
      </c>
      <c r="D361" s="25" t="s">
        <v>365</v>
      </c>
      <c r="E361" s="25" t="s">
        <v>41</v>
      </c>
      <c r="F361" s="27">
        <v>1393.9</v>
      </c>
    </row>
    <row r="362" spans="1:6" s="28" customFormat="1" ht="15.75" x14ac:dyDescent="0.25">
      <c r="A362" s="24" t="s">
        <v>366</v>
      </c>
      <c r="B362" s="25" t="s">
        <v>367</v>
      </c>
      <c r="C362" s="26"/>
      <c r="D362" s="25" t="s">
        <v>10</v>
      </c>
      <c r="E362" s="25" t="s">
        <v>10</v>
      </c>
      <c r="F362" s="27">
        <f>F363</f>
        <v>8339.9</v>
      </c>
    </row>
    <row r="363" spans="1:6" s="28" customFormat="1" ht="15.75" x14ac:dyDescent="0.25">
      <c r="A363" s="24" t="s">
        <v>368</v>
      </c>
      <c r="B363" s="25" t="s">
        <v>369</v>
      </c>
      <c r="C363" s="26"/>
      <c r="D363" s="25" t="s">
        <v>10</v>
      </c>
      <c r="E363" s="25" t="s">
        <v>10</v>
      </c>
      <c r="F363" s="27">
        <f>F364</f>
        <v>8339.9</v>
      </c>
    </row>
    <row r="364" spans="1:6" s="28" customFormat="1" ht="15.75" x14ac:dyDescent="0.25">
      <c r="A364" s="24" t="s">
        <v>370</v>
      </c>
      <c r="B364" s="25" t="s">
        <v>371</v>
      </c>
      <c r="C364" s="26"/>
      <c r="D364" s="25" t="s">
        <v>10</v>
      </c>
      <c r="E364" s="25" t="s">
        <v>10</v>
      </c>
      <c r="F364" s="27">
        <f>F365</f>
        <v>8339.9</v>
      </c>
    </row>
    <row r="365" spans="1:6" s="28" customFormat="1" ht="31.5" x14ac:dyDescent="0.25">
      <c r="A365" s="24" t="s">
        <v>372</v>
      </c>
      <c r="B365" s="25" t="s">
        <v>371</v>
      </c>
      <c r="C365" s="26">
        <v>200</v>
      </c>
      <c r="D365" s="25" t="s">
        <v>365</v>
      </c>
      <c r="E365" s="25" t="s">
        <v>41</v>
      </c>
      <c r="F365" s="27">
        <v>8339.9</v>
      </c>
    </row>
    <row r="366" spans="1:6" s="28" customFormat="1" ht="47.25" x14ac:dyDescent="0.25">
      <c r="A366" s="31" t="s">
        <v>533</v>
      </c>
      <c r="B366" s="32" t="s">
        <v>373</v>
      </c>
      <c r="C366" s="33"/>
      <c r="D366" s="32" t="s">
        <v>10</v>
      </c>
      <c r="E366" s="32" t="s">
        <v>10</v>
      </c>
      <c r="F366" s="34">
        <f>F367+F370+F372+F375+F380+F386</f>
        <v>34962.100000000006</v>
      </c>
    </row>
    <row r="367" spans="1:6" s="28" customFormat="1" ht="15.75" x14ac:dyDescent="0.25">
      <c r="A367" s="24" t="s">
        <v>374</v>
      </c>
      <c r="B367" s="25" t="s">
        <v>375</v>
      </c>
      <c r="C367" s="26"/>
      <c r="D367" s="25" t="s">
        <v>10</v>
      </c>
      <c r="E367" s="25" t="s">
        <v>10</v>
      </c>
      <c r="F367" s="27">
        <f>F368+F369</f>
        <v>5175.5999999999995</v>
      </c>
    </row>
    <row r="368" spans="1:6" s="28" customFormat="1" ht="63" x14ac:dyDescent="0.25">
      <c r="A368" s="24" t="s">
        <v>376</v>
      </c>
      <c r="B368" s="25" t="s">
        <v>375</v>
      </c>
      <c r="C368" s="26">
        <v>100</v>
      </c>
      <c r="D368" s="25" t="s">
        <v>33</v>
      </c>
      <c r="E368" s="25" t="s">
        <v>298</v>
      </c>
      <c r="F368" s="27">
        <v>4702.8999999999996</v>
      </c>
    </row>
    <row r="369" spans="1:7" s="28" customFormat="1" ht="31.5" x14ac:dyDescent="0.25">
      <c r="A369" s="24" t="s">
        <v>377</v>
      </c>
      <c r="B369" s="25" t="s">
        <v>375</v>
      </c>
      <c r="C369" s="26">
        <v>200</v>
      </c>
      <c r="D369" s="25" t="s">
        <v>33</v>
      </c>
      <c r="E369" s="25" t="s">
        <v>298</v>
      </c>
      <c r="F369" s="27">
        <v>472.7</v>
      </c>
    </row>
    <row r="370" spans="1:7" s="28" customFormat="1" ht="31.5" x14ac:dyDescent="0.25">
      <c r="A370" s="24" t="s">
        <v>378</v>
      </c>
      <c r="B370" s="25" t="s">
        <v>379</v>
      </c>
      <c r="C370" s="26"/>
      <c r="D370" s="25" t="s">
        <v>10</v>
      </c>
      <c r="E370" s="25" t="s">
        <v>10</v>
      </c>
      <c r="F370" s="27">
        <f>F371</f>
        <v>47.8</v>
      </c>
    </row>
    <row r="371" spans="1:7" s="28" customFormat="1" ht="56.25" customHeight="1" x14ac:dyDescent="0.25">
      <c r="A371" s="24" t="s">
        <v>380</v>
      </c>
      <c r="B371" s="25" t="s">
        <v>379</v>
      </c>
      <c r="C371" s="26">
        <v>200</v>
      </c>
      <c r="D371" s="25" t="s">
        <v>365</v>
      </c>
      <c r="E371" s="25" t="s">
        <v>365</v>
      </c>
      <c r="F371" s="27">
        <v>47.8</v>
      </c>
    </row>
    <row r="372" spans="1:7" s="28" customFormat="1" ht="15.75" x14ac:dyDescent="0.25">
      <c r="A372" s="24" t="s">
        <v>381</v>
      </c>
      <c r="B372" s="25" t="s">
        <v>382</v>
      </c>
      <c r="C372" s="26"/>
      <c r="D372" s="25" t="s">
        <v>10</v>
      </c>
      <c r="E372" s="25" t="s">
        <v>10</v>
      </c>
      <c r="F372" s="27">
        <f>F373</f>
        <v>18</v>
      </c>
    </row>
    <row r="373" spans="1:7" s="28" customFormat="1" ht="15.75" x14ac:dyDescent="0.25">
      <c r="A373" s="24" t="s">
        <v>374</v>
      </c>
      <c r="B373" s="25" t="s">
        <v>383</v>
      </c>
      <c r="C373" s="26"/>
      <c r="D373" s="25" t="s">
        <v>10</v>
      </c>
      <c r="E373" s="25" t="s">
        <v>10</v>
      </c>
      <c r="F373" s="27">
        <f>F374</f>
        <v>18</v>
      </c>
    </row>
    <row r="374" spans="1:7" s="28" customFormat="1" ht="15.75" x14ac:dyDescent="0.25">
      <c r="A374" s="24" t="s">
        <v>384</v>
      </c>
      <c r="B374" s="25" t="s">
        <v>383</v>
      </c>
      <c r="C374" s="26">
        <v>800</v>
      </c>
      <c r="D374" s="25" t="s">
        <v>33</v>
      </c>
      <c r="E374" s="25" t="s">
        <v>298</v>
      </c>
      <c r="F374" s="27">
        <v>18</v>
      </c>
    </row>
    <row r="375" spans="1:7" s="28" customFormat="1" ht="31.5" x14ac:dyDescent="0.25">
      <c r="A375" s="24" t="s">
        <v>534</v>
      </c>
      <c r="B375" s="25" t="s">
        <v>385</v>
      </c>
      <c r="C375" s="26"/>
      <c r="D375" s="25" t="s">
        <v>10</v>
      </c>
      <c r="E375" s="25" t="s">
        <v>10</v>
      </c>
      <c r="F375" s="27">
        <f>F376</f>
        <v>17309.400000000001</v>
      </c>
    </row>
    <row r="376" spans="1:7" s="28" customFormat="1" ht="15.75" x14ac:dyDescent="0.25">
      <c r="A376" s="24" t="s">
        <v>538</v>
      </c>
      <c r="B376" s="25" t="s">
        <v>539</v>
      </c>
      <c r="C376" s="26"/>
      <c r="D376" s="25" t="s">
        <v>10</v>
      </c>
      <c r="E376" s="25" t="s">
        <v>10</v>
      </c>
      <c r="F376" s="27">
        <f>F377+F378+F379</f>
        <v>17309.400000000001</v>
      </c>
    </row>
    <row r="377" spans="1:7" s="18" customFormat="1" ht="31.5" x14ac:dyDescent="0.25">
      <c r="A377" s="12" t="s">
        <v>540</v>
      </c>
      <c r="B377" s="13" t="s">
        <v>539</v>
      </c>
      <c r="C377" s="14">
        <v>200</v>
      </c>
      <c r="D377" s="13" t="s">
        <v>365</v>
      </c>
      <c r="E377" s="13" t="s">
        <v>37</v>
      </c>
      <c r="F377" s="15">
        <v>3729.8</v>
      </c>
      <c r="G377" s="18">
        <v>1056</v>
      </c>
    </row>
    <row r="378" spans="1:7" s="18" customFormat="1" ht="15.75" x14ac:dyDescent="0.25">
      <c r="A378" s="12" t="s">
        <v>703</v>
      </c>
      <c r="B378" s="13" t="s">
        <v>539</v>
      </c>
      <c r="C378" s="14">
        <v>800</v>
      </c>
      <c r="D378" s="13" t="s">
        <v>365</v>
      </c>
      <c r="E378" s="13" t="s">
        <v>37</v>
      </c>
      <c r="F378" s="15">
        <v>79.599999999999994</v>
      </c>
      <c r="G378" s="18">
        <v>76.2</v>
      </c>
    </row>
    <row r="379" spans="1:7" s="28" customFormat="1" ht="31.5" x14ac:dyDescent="0.25">
      <c r="A379" s="24" t="s">
        <v>540</v>
      </c>
      <c r="B379" s="25" t="s">
        <v>702</v>
      </c>
      <c r="C379" s="26">
        <v>200</v>
      </c>
      <c r="D379" s="25" t="s">
        <v>365</v>
      </c>
      <c r="E379" s="25" t="s">
        <v>37</v>
      </c>
      <c r="F379" s="27">
        <v>13500</v>
      </c>
    </row>
    <row r="380" spans="1:7" s="28" customFormat="1" ht="31.5" x14ac:dyDescent="0.25">
      <c r="A380" s="24" t="s">
        <v>535</v>
      </c>
      <c r="B380" s="25" t="s">
        <v>386</v>
      </c>
      <c r="C380" s="26"/>
      <c r="D380" s="25" t="s">
        <v>10</v>
      </c>
      <c r="E380" s="25" t="s">
        <v>10</v>
      </c>
      <c r="F380" s="27">
        <f>F381+F383</f>
        <v>614.20000000000005</v>
      </c>
    </row>
    <row r="381" spans="1:7" s="28" customFormat="1" ht="31.5" x14ac:dyDescent="0.25">
      <c r="A381" s="24" t="s">
        <v>387</v>
      </c>
      <c r="B381" s="25" t="s">
        <v>388</v>
      </c>
      <c r="C381" s="26"/>
      <c r="D381" s="25" t="s">
        <v>10</v>
      </c>
      <c r="E381" s="25" t="s">
        <v>10</v>
      </c>
      <c r="F381" s="27">
        <f>F382</f>
        <v>99.2</v>
      </c>
    </row>
    <row r="382" spans="1:7" s="28" customFormat="1" ht="47.25" x14ac:dyDescent="0.25">
      <c r="A382" s="24" t="s">
        <v>389</v>
      </c>
      <c r="B382" s="25" t="s">
        <v>388</v>
      </c>
      <c r="C382" s="26">
        <v>200</v>
      </c>
      <c r="D382" s="25" t="s">
        <v>365</v>
      </c>
      <c r="E382" s="25" t="s">
        <v>41</v>
      </c>
      <c r="F382" s="27">
        <v>99.2</v>
      </c>
    </row>
    <row r="383" spans="1:7" s="28" customFormat="1" ht="15.75" x14ac:dyDescent="0.25">
      <c r="A383" s="24" t="s">
        <v>390</v>
      </c>
      <c r="B383" s="25" t="s">
        <v>391</v>
      </c>
      <c r="C383" s="26"/>
      <c r="D383" s="25" t="s">
        <v>10</v>
      </c>
      <c r="E383" s="25" t="s">
        <v>10</v>
      </c>
      <c r="F383" s="27">
        <f>F384+F385</f>
        <v>515</v>
      </c>
    </row>
    <row r="384" spans="1:7" s="28" customFormat="1" ht="31.5" x14ac:dyDescent="0.25">
      <c r="A384" s="24" t="s">
        <v>392</v>
      </c>
      <c r="B384" s="25" t="s">
        <v>391</v>
      </c>
      <c r="C384" s="26">
        <v>200</v>
      </c>
      <c r="D384" s="25" t="s">
        <v>141</v>
      </c>
      <c r="E384" s="25" t="s">
        <v>41</v>
      </c>
      <c r="F384" s="27">
        <v>470.8</v>
      </c>
    </row>
    <row r="385" spans="1:7" s="28" customFormat="1" ht="15.75" x14ac:dyDescent="0.25">
      <c r="A385" s="24" t="s">
        <v>704</v>
      </c>
      <c r="B385" s="25" t="s">
        <v>391</v>
      </c>
      <c r="C385" s="26">
        <v>500</v>
      </c>
      <c r="D385" s="25" t="s">
        <v>141</v>
      </c>
      <c r="E385" s="25" t="s">
        <v>41</v>
      </c>
      <c r="F385" s="27">
        <v>44.2</v>
      </c>
    </row>
    <row r="386" spans="1:7" s="28" customFormat="1" ht="31.5" x14ac:dyDescent="0.25">
      <c r="A386" s="24" t="s">
        <v>393</v>
      </c>
      <c r="B386" s="25" t="s">
        <v>394</v>
      </c>
      <c r="C386" s="26"/>
      <c r="D386" s="25" t="s">
        <v>10</v>
      </c>
      <c r="E386" s="25" t="s">
        <v>10</v>
      </c>
      <c r="F386" s="27">
        <f>F387+F389</f>
        <v>11797.1</v>
      </c>
    </row>
    <row r="387" spans="1:7" s="28" customFormat="1" ht="15.75" x14ac:dyDescent="0.25">
      <c r="A387" s="24" t="s">
        <v>395</v>
      </c>
      <c r="B387" s="25" t="s">
        <v>396</v>
      </c>
      <c r="C387" s="26"/>
      <c r="D387" s="25" t="s">
        <v>10</v>
      </c>
      <c r="E387" s="25" t="s">
        <v>10</v>
      </c>
      <c r="F387" s="27">
        <f>F388</f>
        <v>5997.1</v>
      </c>
    </row>
    <row r="388" spans="1:7" s="28" customFormat="1" ht="31.5" x14ac:dyDescent="0.25">
      <c r="A388" s="24" t="s">
        <v>397</v>
      </c>
      <c r="B388" s="25" t="s">
        <v>396</v>
      </c>
      <c r="C388" s="26">
        <v>200</v>
      </c>
      <c r="D388" s="25" t="s">
        <v>365</v>
      </c>
      <c r="E388" s="25" t="s">
        <v>37</v>
      </c>
      <c r="F388" s="27">
        <v>5997.1</v>
      </c>
      <c r="G388" s="35"/>
    </row>
    <row r="389" spans="1:7" s="28" customFormat="1" ht="15.75" x14ac:dyDescent="0.25">
      <c r="A389" s="24" t="s">
        <v>621</v>
      </c>
      <c r="B389" s="25" t="s">
        <v>622</v>
      </c>
      <c r="C389" s="26"/>
      <c r="D389" s="25" t="s">
        <v>10</v>
      </c>
      <c r="E389" s="25" t="s">
        <v>10</v>
      </c>
      <c r="F389" s="27">
        <f>F390</f>
        <v>5800</v>
      </c>
    </row>
    <row r="390" spans="1:7" s="28" customFormat="1" ht="31.5" x14ac:dyDescent="0.25">
      <c r="A390" s="24" t="s">
        <v>623</v>
      </c>
      <c r="B390" s="25" t="s">
        <v>622</v>
      </c>
      <c r="C390" s="26">
        <v>200</v>
      </c>
      <c r="D390" s="25" t="s">
        <v>365</v>
      </c>
      <c r="E390" s="25" t="s">
        <v>37</v>
      </c>
      <c r="F390" s="27">
        <v>5800</v>
      </c>
    </row>
    <row r="391" spans="1:7" s="28" customFormat="1" ht="47.25" x14ac:dyDescent="0.25">
      <c r="A391" s="31" t="s">
        <v>398</v>
      </c>
      <c r="B391" s="32" t="s">
        <v>399</v>
      </c>
      <c r="C391" s="33"/>
      <c r="D391" s="32" t="s">
        <v>10</v>
      </c>
      <c r="E391" s="32" t="s">
        <v>10</v>
      </c>
      <c r="F391" s="34">
        <f>F392</f>
        <v>19663</v>
      </c>
    </row>
    <row r="392" spans="1:7" s="28" customFormat="1" ht="15.75" x14ac:dyDescent="0.25">
      <c r="A392" s="24" t="s">
        <v>400</v>
      </c>
      <c r="B392" s="25" t="s">
        <v>401</v>
      </c>
      <c r="C392" s="26"/>
      <c r="D392" s="25" t="s">
        <v>10</v>
      </c>
      <c r="E392" s="25" t="s">
        <v>10</v>
      </c>
      <c r="F392" s="27">
        <f>F393</f>
        <v>19663</v>
      </c>
    </row>
    <row r="393" spans="1:7" s="28" customFormat="1" ht="31.5" x14ac:dyDescent="0.25">
      <c r="A393" s="24" t="s">
        <v>402</v>
      </c>
      <c r="B393" s="25" t="s">
        <v>403</v>
      </c>
      <c r="C393" s="26"/>
      <c r="D393" s="25" t="s">
        <v>10</v>
      </c>
      <c r="E393" s="25" t="s">
        <v>10</v>
      </c>
      <c r="F393" s="27">
        <f>F394</f>
        <v>19663</v>
      </c>
    </row>
    <row r="394" spans="1:7" s="28" customFormat="1" ht="31.5" x14ac:dyDescent="0.25">
      <c r="A394" s="24" t="s">
        <v>404</v>
      </c>
      <c r="B394" s="25" t="s">
        <v>403</v>
      </c>
      <c r="C394" s="26">
        <v>500</v>
      </c>
      <c r="D394" s="25" t="s">
        <v>405</v>
      </c>
      <c r="E394" s="25" t="s">
        <v>33</v>
      </c>
      <c r="F394" s="27">
        <v>19663</v>
      </c>
    </row>
    <row r="395" spans="1:7" s="28" customFormat="1" ht="47.25" x14ac:dyDescent="0.25">
      <c r="A395" s="31" t="s">
        <v>406</v>
      </c>
      <c r="B395" s="32" t="s">
        <v>407</v>
      </c>
      <c r="C395" s="33"/>
      <c r="D395" s="32" t="s">
        <v>10</v>
      </c>
      <c r="E395" s="32" t="s">
        <v>10</v>
      </c>
      <c r="F395" s="34">
        <f>F396+F399</f>
        <v>34621.199999999997</v>
      </c>
    </row>
    <row r="396" spans="1:7" s="28" customFormat="1" ht="15.75" x14ac:dyDescent="0.25">
      <c r="A396" s="24" t="s">
        <v>408</v>
      </c>
      <c r="B396" s="25" t="s">
        <v>409</v>
      </c>
      <c r="C396" s="26"/>
      <c r="D396" s="25" t="s">
        <v>10</v>
      </c>
      <c r="E396" s="25" t="s">
        <v>10</v>
      </c>
      <c r="F396" s="27">
        <f>F397</f>
        <v>23832.7</v>
      </c>
    </row>
    <row r="397" spans="1:7" s="28" customFormat="1" ht="63" x14ac:dyDescent="0.25">
      <c r="A397" s="36" t="s">
        <v>410</v>
      </c>
      <c r="B397" s="25" t="s">
        <v>411</v>
      </c>
      <c r="C397" s="26"/>
      <c r="D397" s="25" t="s">
        <v>10</v>
      </c>
      <c r="E397" s="25" t="s">
        <v>10</v>
      </c>
      <c r="F397" s="27">
        <f>F398</f>
        <v>23832.7</v>
      </c>
    </row>
    <row r="398" spans="1:7" s="28" customFormat="1" ht="63" x14ac:dyDescent="0.25">
      <c r="A398" s="36" t="s">
        <v>412</v>
      </c>
      <c r="B398" s="25" t="s">
        <v>411</v>
      </c>
      <c r="C398" s="26">
        <v>500</v>
      </c>
      <c r="D398" s="25" t="s">
        <v>405</v>
      </c>
      <c r="E398" s="25" t="s">
        <v>41</v>
      </c>
      <c r="F398" s="27">
        <v>23832.7</v>
      </c>
    </row>
    <row r="399" spans="1:7" s="28" customFormat="1" ht="15.75" x14ac:dyDescent="0.25">
      <c r="A399" s="24" t="s">
        <v>413</v>
      </c>
      <c r="B399" s="25" t="s">
        <v>414</v>
      </c>
      <c r="C399" s="26"/>
      <c r="D399" s="25" t="s">
        <v>10</v>
      </c>
      <c r="E399" s="25" t="s">
        <v>10</v>
      </c>
      <c r="F399" s="27">
        <f>F400</f>
        <v>10788.5</v>
      </c>
    </row>
    <row r="400" spans="1:7" s="28" customFormat="1" ht="31.5" x14ac:dyDescent="0.25">
      <c r="A400" s="24" t="s">
        <v>415</v>
      </c>
      <c r="B400" s="25" t="s">
        <v>416</v>
      </c>
      <c r="C400" s="26"/>
      <c r="D400" s="25" t="s">
        <v>10</v>
      </c>
      <c r="E400" s="25" t="s">
        <v>10</v>
      </c>
      <c r="F400" s="27">
        <f>F401</f>
        <v>10788.5</v>
      </c>
    </row>
    <row r="401" spans="1:10" s="28" customFormat="1" ht="31.5" x14ac:dyDescent="0.25">
      <c r="A401" s="24" t="s">
        <v>417</v>
      </c>
      <c r="B401" s="25" t="s">
        <v>416</v>
      </c>
      <c r="C401" s="26">
        <v>500</v>
      </c>
      <c r="D401" s="25" t="s">
        <v>405</v>
      </c>
      <c r="E401" s="25" t="s">
        <v>37</v>
      </c>
      <c r="F401" s="27">
        <v>10788.5</v>
      </c>
    </row>
    <row r="402" spans="1:10" s="28" customFormat="1" ht="47.25" x14ac:dyDescent="0.25">
      <c r="A402" s="31" t="s">
        <v>418</v>
      </c>
      <c r="B402" s="32" t="s">
        <v>419</v>
      </c>
      <c r="C402" s="33"/>
      <c r="D402" s="32" t="s">
        <v>10</v>
      </c>
      <c r="E402" s="32" t="s">
        <v>10</v>
      </c>
      <c r="F402" s="34">
        <f>F403</f>
        <v>390.5</v>
      </c>
    </row>
    <row r="403" spans="1:10" s="28" customFormat="1" ht="15.75" x14ac:dyDescent="0.25">
      <c r="A403" s="24" t="s">
        <v>21</v>
      </c>
      <c r="B403" s="25" t="s">
        <v>420</v>
      </c>
      <c r="C403" s="26"/>
      <c r="D403" s="25" t="s">
        <v>10</v>
      </c>
      <c r="E403" s="25" t="s">
        <v>10</v>
      </c>
      <c r="F403" s="27">
        <f>F406+F404</f>
        <v>390.5</v>
      </c>
    </row>
    <row r="404" spans="1:10" s="28" customFormat="1" ht="15.75" x14ac:dyDescent="0.25">
      <c r="A404" s="30" t="s">
        <v>679</v>
      </c>
      <c r="B404" s="25" t="s">
        <v>680</v>
      </c>
      <c r="C404" s="26"/>
      <c r="D404" s="25"/>
      <c r="E404" s="25"/>
      <c r="F404" s="27">
        <f>F405</f>
        <v>190.5</v>
      </c>
    </row>
    <row r="405" spans="1:10" s="28" customFormat="1" ht="31.5" x14ac:dyDescent="0.25">
      <c r="A405" s="30" t="s">
        <v>681</v>
      </c>
      <c r="B405" s="25" t="s">
        <v>680</v>
      </c>
      <c r="C405" s="26">
        <v>200</v>
      </c>
      <c r="D405" s="25" t="s">
        <v>26</v>
      </c>
      <c r="E405" s="25" t="s">
        <v>26</v>
      </c>
      <c r="F405" s="27">
        <v>190.5</v>
      </c>
    </row>
    <row r="406" spans="1:10" s="28" customFormat="1" ht="15.75" x14ac:dyDescent="0.25">
      <c r="A406" s="30" t="s">
        <v>571</v>
      </c>
      <c r="B406" s="25" t="s">
        <v>573</v>
      </c>
      <c r="C406" s="26"/>
      <c r="D406" s="25" t="s">
        <v>10</v>
      </c>
      <c r="E406" s="25" t="s">
        <v>10</v>
      </c>
      <c r="F406" s="27">
        <f>F407</f>
        <v>200</v>
      </c>
    </row>
    <row r="407" spans="1:10" s="28" customFormat="1" ht="31.5" x14ac:dyDescent="0.25">
      <c r="A407" s="30" t="s">
        <v>572</v>
      </c>
      <c r="B407" s="25" t="s">
        <v>573</v>
      </c>
      <c r="C407" s="26">
        <v>200</v>
      </c>
      <c r="D407" s="25" t="s">
        <v>26</v>
      </c>
      <c r="E407" s="25" t="s">
        <v>26</v>
      </c>
      <c r="F407" s="27">
        <v>200</v>
      </c>
    </row>
    <row r="408" spans="1:10" s="28" customFormat="1" ht="78.75" x14ac:dyDescent="0.25">
      <c r="A408" s="37" t="s">
        <v>523</v>
      </c>
      <c r="B408" s="32" t="s">
        <v>421</v>
      </c>
      <c r="C408" s="33"/>
      <c r="D408" s="32" t="s">
        <v>10</v>
      </c>
      <c r="E408" s="32" t="s">
        <v>10</v>
      </c>
      <c r="F408" s="34">
        <f>F409+F412</f>
        <v>3351.7</v>
      </c>
    </row>
    <row r="409" spans="1:10" ht="31.5" x14ac:dyDescent="0.25">
      <c r="A409" s="12" t="s">
        <v>241</v>
      </c>
      <c r="B409" s="13" t="s">
        <v>422</v>
      </c>
      <c r="C409" s="14"/>
      <c r="D409" s="13" t="s">
        <v>10</v>
      </c>
      <c r="E409" s="13" t="s">
        <v>10</v>
      </c>
      <c r="F409" s="15">
        <f>F410</f>
        <v>3245.7</v>
      </c>
      <c r="G409" s="22"/>
      <c r="H409" s="22"/>
      <c r="I409" s="22"/>
      <c r="J409" s="22"/>
    </row>
    <row r="410" spans="1:10" ht="15.75" x14ac:dyDescent="0.25">
      <c r="A410" s="12" t="s">
        <v>423</v>
      </c>
      <c r="B410" s="13" t="s">
        <v>424</v>
      </c>
      <c r="C410" s="14"/>
      <c r="D410" s="13" t="s">
        <v>10</v>
      </c>
      <c r="E410" s="13" t="s">
        <v>10</v>
      </c>
      <c r="F410" s="15">
        <f>F411</f>
        <v>3245.7</v>
      </c>
      <c r="G410" s="22"/>
      <c r="H410" s="22"/>
      <c r="I410" s="22"/>
      <c r="J410" s="22"/>
    </row>
    <row r="411" spans="1:10" ht="31.5" x14ac:dyDescent="0.25">
      <c r="A411" s="12" t="s">
        <v>425</v>
      </c>
      <c r="B411" s="13" t="s">
        <v>424</v>
      </c>
      <c r="C411" s="14">
        <v>200</v>
      </c>
      <c r="D411" s="13" t="s">
        <v>33</v>
      </c>
      <c r="E411" s="13" t="s">
        <v>298</v>
      </c>
      <c r="F411" s="15">
        <v>3245.7</v>
      </c>
      <c r="G411" s="22"/>
      <c r="H411" s="22"/>
      <c r="I411" s="22"/>
      <c r="J411" s="22"/>
    </row>
    <row r="412" spans="1:10" ht="15.75" x14ac:dyDescent="0.25">
      <c r="A412" s="19" t="s">
        <v>246</v>
      </c>
      <c r="B412" s="13" t="s">
        <v>576</v>
      </c>
      <c r="C412" s="14"/>
      <c r="D412" s="13"/>
      <c r="E412" s="13"/>
      <c r="F412" s="15">
        <f>F413+F414</f>
        <v>106</v>
      </c>
      <c r="G412" s="22"/>
      <c r="H412" s="22"/>
      <c r="I412" s="22"/>
      <c r="J412" s="22"/>
    </row>
    <row r="413" spans="1:10" ht="15.75" x14ac:dyDescent="0.25">
      <c r="A413" s="19" t="s">
        <v>574</v>
      </c>
      <c r="B413" s="13" t="s">
        <v>577</v>
      </c>
      <c r="C413" s="14">
        <v>600</v>
      </c>
      <c r="D413" s="13" t="s">
        <v>33</v>
      </c>
      <c r="E413" s="13" t="s">
        <v>298</v>
      </c>
      <c r="F413" s="15">
        <v>68</v>
      </c>
      <c r="G413" s="22"/>
      <c r="H413" s="22"/>
      <c r="I413" s="22"/>
      <c r="J413" s="22"/>
    </row>
    <row r="414" spans="1:10" ht="15.75" x14ac:dyDescent="0.25">
      <c r="A414" s="19" t="s">
        <v>575</v>
      </c>
      <c r="B414" s="13" t="s">
        <v>578</v>
      </c>
      <c r="C414" s="14">
        <v>600</v>
      </c>
      <c r="D414" s="13" t="s">
        <v>33</v>
      </c>
      <c r="E414" s="13" t="s">
        <v>298</v>
      </c>
      <c r="F414" s="15">
        <v>38</v>
      </c>
      <c r="G414" s="22"/>
      <c r="H414" s="22"/>
      <c r="I414" s="22"/>
      <c r="J414" s="22"/>
    </row>
    <row r="415" spans="1:10" ht="31.5" x14ac:dyDescent="0.25">
      <c r="A415" s="10" t="s">
        <v>426</v>
      </c>
      <c r="B415" s="9" t="s">
        <v>427</v>
      </c>
      <c r="C415" s="23"/>
      <c r="D415" s="9" t="s">
        <v>10</v>
      </c>
      <c r="E415" s="9" t="s">
        <v>10</v>
      </c>
      <c r="F415" s="11">
        <f>F416</f>
        <v>11785.6</v>
      </c>
      <c r="G415" s="22"/>
      <c r="H415" s="22"/>
      <c r="I415" s="22"/>
      <c r="J415" s="22"/>
    </row>
    <row r="416" spans="1:10" ht="15.75" x14ac:dyDescent="0.25">
      <c r="A416" s="12" t="s">
        <v>266</v>
      </c>
      <c r="B416" s="13" t="s">
        <v>428</v>
      </c>
      <c r="C416" s="14"/>
      <c r="D416" s="13" t="s">
        <v>10</v>
      </c>
      <c r="E416" s="13" t="s">
        <v>10</v>
      </c>
      <c r="F416" s="15">
        <f>F423+F429+F431+F425+F433+F435+F437+F417+F419+F421+F427</f>
        <v>11785.6</v>
      </c>
      <c r="G416" s="22"/>
      <c r="H416" s="22"/>
      <c r="I416" s="22"/>
      <c r="J416" s="22"/>
    </row>
    <row r="417" spans="1:10" ht="31.5" x14ac:dyDescent="0.25">
      <c r="A417" s="12" t="s">
        <v>433</v>
      </c>
      <c r="B417" s="13" t="s">
        <v>682</v>
      </c>
      <c r="C417" s="14"/>
      <c r="D417" s="13"/>
      <c r="E417" s="13"/>
      <c r="F417" s="15">
        <f>F418</f>
        <v>2446.6</v>
      </c>
      <c r="G417" s="22"/>
      <c r="H417" s="22"/>
      <c r="I417" s="22"/>
      <c r="J417" s="22"/>
    </row>
    <row r="418" spans="1:10" ht="47.25" x14ac:dyDescent="0.25">
      <c r="A418" s="12" t="s">
        <v>683</v>
      </c>
      <c r="B418" s="13" t="s">
        <v>682</v>
      </c>
      <c r="C418" s="14">
        <v>200</v>
      </c>
      <c r="D418" s="13" t="s">
        <v>26</v>
      </c>
      <c r="E418" s="13" t="s">
        <v>37</v>
      </c>
      <c r="F418" s="15">
        <v>2446.6</v>
      </c>
      <c r="G418" s="22"/>
      <c r="H418" s="22"/>
      <c r="I418" s="22"/>
      <c r="J418" s="22"/>
    </row>
    <row r="419" spans="1:10" ht="15.75" x14ac:dyDescent="0.25">
      <c r="A419" s="12" t="s">
        <v>580</v>
      </c>
      <c r="B419" s="13" t="s">
        <v>684</v>
      </c>
      <c r="C419" s="14"/>
      <c r="D419" s="13"/>
      <c r="E419" s="13"/>
      <c r="F419" s="15">
        <f>F420</f>
        <v>825.1</v>
      </c>
      <c r="G419" s="22"/>
      <c r="H419" s="22"/>
      <c r="I419" s="22"/>
      <c r="J419" s="22"/>
    </row>
    <row r="420" spans="1:10" ht="31.5" x14ac:dyDescent="0.25">
      <c r="A420" s="12" t="s">
        <v>581</v>
      </c>
      <c r="B420" s="13" t="s">
        <v>684</v>
      </c>
      <c r="C420" s="14">
        <v>200</v>
      </c>
      <c r="D420" s="13" t="s">
        <v>26</v>
      </c>
      <c r="E420" s="13" t="s">
        <v>37</v>
      </c>
      <c r="F420" s="15">
        <v>825.1</v>
      </c>
      <c r="G420" s="22"/>
      <c r="H420" s="22"/>
      <c r="I420" s="22"/>
      <c r="J420" s="22"/>
    </row>
    <row r="421" spans="1:10" ht="15.75" x14ac:dyDescent="0.25">
      <c r="A421" s="12" t="s">
        <v>582</v>
      </c>
      <c r="B421" s="13" t="s">
        <v>685</v>
      </c>
      <c r="C421" s="14"/>
      <c r="D421" s="13"/>
      <c r="E421" s="13"/>
      <c r="F421" s="15">
        <f>F422</f>
        <v>3222.9</v>
      </c>
      <c r="G421" s="22"/>
      <c r="H421" s="22"/>
      <c r="I421" s="22"/>
      <c r="J421" s="22"/>
    </row>
    <row r="422" spans="1:10" ht="31.5" x14ac:dyDescent="0.25">
      <c r="A422" s="12" t="s">
        <v>583</v>
      </c>
      <c r="B422" s="13" t="s">
        <v>685</v>
      </c>
      <c r="C422" s="14">
        <v>200</v>
      </c>
      <c r="D422" s="13" t="s">
        <v>26</v>
      </c>
      <c r="E422" s="13" t="s">
        <v>37</v>
      </c>
      <c r="F422" s="15">
        <v>3222.9</v>
      </c>
      <c r="G422" s="22"/>
      <c r="H422" s="22"/>
      <c r="I422" s="22"/>
      <c r="J422" s="22"/>
    </row>
    <row r="423" spans="1:10" ht="15.75" x14ac:dyDescent="0.25">
      <c r="A423" s="12" t="s">
        <v>34</v>
      </c>
      <c r="B423" s="13" t="s">
        <v>429</v>
      </c>
      <c r="C423" s="14"/>
      <c r="D423" s="13" t="s">
        <v>10</v>
      </c>
      <c r="E423" s="13" t="s">
        <v>10</v>
      </c>
      <c r="F423" s="15">
        <f>F424</f>
        <v>35</v>
      </c>
      <c r="G423" s="22"/>
      <c r="H423" s="22"/>
      <c r="I423" s="22"/>
      <c r="J423" s="22"/>
    </row>
    <row r="424" spans="1:10" ht="31.5" x14ac:dyDescent="0.25">
      <c r="A424" s="12" t="s">
        <v>56</v>
      </c>
      <c r="B424" s="13" t="s">
        <v>429</v>
      </c>
      <c r="C424" s="14">
        <v>200</v>
      </c>
      <c r="D424" s="13" t="s">
        <v>26</v>
      </c>
      <c r="E424" s="13" t="s">
        <v>37</v>
      </c>
      <c r="F424" s="15">
        <v>35</v>
      </c>
      <c r="G424" s="22"/>
      <c r="H424" s="22"/>
      <c r="I424" s="22"/>
      <c r="J424" s="22"/>
    </row>
    <row r="425" spans="1:10" ht="47.25" x14ac:dyDescent="0.25">
      <c r="A425" s="19" t="s">
        <v>81</v>
      </c>
      <c r="B425" s="13" t="s">
        <v>579</v>
      </c>
      <c r="C425" s="14"/>
      <c r="D425" s="13"/>
      <c r="E425" s="13"/>
      <c r="F425" s="15">
        <f>F426</f>
        <v>161</v>
      </c>
      <c r="G425" s="22"/>
      <c r="H425" s="22"/>
      <c r="I425" s="22"/>
      <c r="J425" s="22"/>
    </row>
    <row r="426" spans="1:10" ht="63" x14ac:dyDescent="0.25">
      <c r="A426" s="20" t="s">
        <v>83</v>
      </c>
      <c r="B426" s="13" t="s">
        <v>579</v>
      </c>
      <c r="C426" s="14">
        <v>200</v>
      </c>
      <c r="D426" s="13" t="s">
        <v>26</v>
      </c>
      <c r="E426" s="13" t="s">
        <v>27</v>
      </c>
      <c r="F426" s="15">
        <v>161</v>
      </c>
      <c r="G426" s="22"/>
      <c r="H426" s="22"/>
      <c r="I426" s="22"/>
      <c r="J426" s="22"/>
    </row>
    <row r="427" spans="1:10" ht="31.5" x14ac:dyDescent="0.25">
      <c r="A427" s="20" t="s">
        <v>686</v>
      </c>
      <c r="B427" s="13" t="s">
        <v>688</v>
      </c>
      <c r="C427" s="14"/>
      <c r="D427" s="13"/>
      <c r="E427" s="13"/>
      <c r="F427" s="15">
        <f>F428</f>
        <v>155</v>
      </c>
      <c r="G427" s="22"/>
      <c r="H427" s="22"/>
      <c r="I427" s="22"/>
      <c r="J427" s="22"/>
    </row>
    <row r="428" spans="1:10" ht="47.25" x14ac:dyDescent="0.25">
      <c r="A428" s="20" t="s">
        <v>687</v>
      </c>
      <c r="B428" s="13" t="s">
        <v>688</v>
      </c>
      <c r="C428" s="14">
        <v>200</v>
      </c>
      <c r="D428" s="13" t="s">
        <v>26</v>
      </c>
      <c r="E428" s="13" t="s">
        <v>37</v>
      </c>
      <c r="F428" s="15">
        <v>155</v>
      </c>
      <c r="G428" s="22"/>
      <c r="H428" s="22"/>
      <c r="I428" s="22"/>
      <c r="J428" s="22"/>
    </row>
    <row r="429" spans="1:10" ht="15.75" x14ac:dyDescent="0.25">
      <c r="A429" s="12" t="s">
        <v>430</v>
      </c>
      <c r="B429" s="13" t="s">
        <v>431</v>
      </c>
      <c r="C429" s="14"/>
      <c r="D429" s="13" t="s">
        <v>10</v>
      </c>
      <c r="E429" s="13" t="s">
        <v>10</v>
      </c>
      <c r="F429" s="15">
        <f>F430</f>
        <v>530</v>
      </c>
      <c r="G429" s="22"/>
      <c r="H429" s="22"/>
      <c r="I429" s="22"/>
      <c r="J429" s="22"/>
    </row>
    <row r="430" spans="1:10" ht="31.5" x14ac:dyDescent="0.25">
      <c r="A430" s="12" t="s">
        <v>432</v>
      </c>
      <c r="B430" s="13" t="s">
        <v>431</v>
      </c>
      <c r="C430" s="14">
        <v>200</v>
      </c>
      <c r="D430" s="13" t="s">
        <v>26</v>
      </c>
      <c r="E430" s="13" t="s">
        <v>26</v>
      </c>
      <c r="F430" s="15">
        <v>530</v>
      </c>
      <c r="G430" s="22"/>
      <c r="H430" s="22"/>
      <c r="I430" s="22"/>
      <c r="J430" s="22"/>
    </row>
    <row r="431" spans="1:10" ht="31.5" x14ac:dyDescent="0.25">
      <c r="A431" s="12" t="s">
        <v>433</v>
      </c>
      <c r="B431" s="13" t="s">
        <v>434</v>
      </c>
      <c r="C431" s="14"/>
      <c r="D431" s="13" t="s">
        <v>10</v>
      </c>
      <c r="E431" s="13" t="s">
        <v>10</v>
      </c>
      <c r="F431" s="15">
        <f>F432</f>
        <v>1000</v>
      </c>
      <c r="G431" s="22"/>
      <c r="H431" s="22"/>
      <c r="I431" s="22"/>
      <c r="J431" s="22"/>
    </row>
    <row r="432" spans="1:10" ht="47.25" x14ac:dyDescent="0.25">
      <c r="A432" s="12" t="s">
        <v>435</v>
      </c>
      <c r="B432" s="13" t="s">
        <v>434</v>
      </c>
      <c r="C432" s="14">
        <v>200</v>
      </c>
      <c r="D432" s="13" t="s">
        <v>26</v>
      </c>
      <c r="E432" s="13" t="s">
        <v>37</v>
      </c>
      <c r="F432" s="15">
        <v>1000</v>
      </c>
      <c r="G432" s="22"/>
      <c r="H432" s="22"/>
      <c r="I432" s="22"/>
      <c r="J432" s="22"/>
    </row>
    <row r="433" spans="1:10" ht="15.75" x14ac:dyDescent="0.25">
      <c r="A433" s="19" t="s">
        <v>580</v>
      </c>
      <c r="B433" s="13" t="s">
        <v>586</v>
      </c>
      <c r="C433" s="14"/>
      <c r="D433" s="13"/>
      <c r="E433" s="13"/>
      <c r="F433" s="15">
        <f>F434</f>
        <v>3000</v>
      </c>
      <c r="G433" s="22"/>
      <c r="H433" s="22"/>
      <c r="I433" s="22"/>
      <c r="J433" s="22"/>
    </row>
    <row r="434" spans="1:10" ht="31.5" x14ac:dyDescent="0.25">
      <c r="A434" s="19" t="s">
        <v>581</v>
      </c>
      <c r="B434" s="13" t="s">
        <v>586</v>
      </c>
      <c r="C434" s="14">
        <v>200</v>
      </c>
      <c r="D434" s="13" t="s">
        <v>26</v>
      </c>
      <c r="E434" s="13" t="s">
        <v>37</v>
      </c>
      <c r="F434" s="15">
        <v>3000</v>
      </c>
      <c r="G434" s="22"/>
      <c r="H434" s="22"/>
      <c r="I434" s="22"/>
      <c r="J434" s="22"/>
    </row>
    <row r="435" spans="1:10" ht="15.75" x14ac:dyDescent="0.25">
      <c r="A435" s="19" t="s">
        <v>582</v>
      </c>
      <c r="B435" s="13" t="s">
        <v>587</v>
      </c>
      <c r="C435" s="14"/>
      <c r="D435" s="13"/>
      <c r="E435" s="13"/>
      <c r="F435" s="15">
        <f>F436</f>
        <v>400</v>
      </c>
      <c r="G435" s="22"/>
      <c r="H435" s="22"/>
      <c r="I435" s="22"/>
      <c r="J435" s="22"/>
    </row>
    <row r="436" spans="1:10" ht="31.5" x14ac:dyDescent="0.25">
      <c r="A436" s="19" t="s">
        <v>583</v>
      </c>
      <c r="B436" s="13" t="s">
        <v>587</v>
      </c>
      <c r="C436" s="14">
        <v>200</v>
      </c>
      <c r="D436" s="13" t="s">
        <v>26</v>
      </c>
      <c r="E436" s="13" t="s">
        <v>37</v>
      </c>
      <c r="F436" s="15">
        <v>400</v>
      </c>
      <c r="G436" s="22"/>
      <c r="H436" s="22"/>
      <c r="I436" s="22"/>
      <c r="J436" s="22"/>
    </row>
    <row r="437" spans="1:10" ht="31.5" x14ac:dyDescent="0.25">
      <c r="A437" s="19" t="s">
        <v>584</v>
      </c>
      <c r="B437" s="13" t="s">
        <v>689</v>
      </c>
      <c r="C437" s="14"/>
      <c r="D437" s="13"/>
      <c r="E437" s="13"/>
      <c r="F437" s="15">
        <f>F438</f>
        <v>10</v>
      </c>
      <c r="G437" s="22"/>
      <c r="H437" s="22"/>
      <c r="I437" s="22"/>
      <c r="J437" s="22"/>
    </row>
    <row r="438" spans="1:10" ht="47.25" x14ac:dyDescent="0.25">
      <c r="A438" s="19" t="s">
        <v>585</v>
      </c>
      <c r="B438" s="13" t="s">
        <v>690</v>
      </c>
      <c r="C438" s="14">
        <v>200</v>
      </c>
      <c r="D438" s="13" t="s">
        <v>26</v>
      </c>
      <c r="E438" s="13" t="s">
        <v>37</v>
      </c>
      <c r="F438" s="15">
        <v>10</v>
      </c>
      <c r="G438" s="22"/>
      <c r="H438" s="22"/>
      <c r="I438" s="22"/>
      <c r="J438" s="22"/>
    </row>
    <row r="439" spans="1:10" ht="31.5" x14ac:dyDescent="0.25">
      <c r="A439" s="10" t="s">
        <v>436</v>
      </c>
      <c r="B439" s="9" t="s">
        <v>437</v>
      </c>
      <c r="C439" s="23"/>
      <c r="D439" s="9" t="s">
        <v>10</v>
      </c>
      <c r="E439" s="9" t="s">
        <v>10</v>
      </c>
      <c r="F439" s="11">
        <f>F440</f>
        <v>3131.4</v>
      </c>
      <c r="G439" s="22"/>
      <c r="H439" s="22"/>
      <c r="I439" s="22"/>
      <c r="J439" s="22"/>
    </row>
    <row r="440" spans="1:10" ht="15.75" x14ac:dyDescent="0.25">
      <c r="A440" s="12" t="s">
        <v>266</v>
      </c>
      <c r="B440" s="13" t="s">
        <v>438</v>
      </c>
      <c r="C440" s="14"/>
      <c r="D440" s="13" t="s">
        <v>10</v>
      </c>
      <c r="E440" s="13" t="s">
        <v>10</v>
      </c>
      <c r="F440" s="15">
        <f>F445+F447+F441+F443</f>
        <v>3131.4</v>
      </c>
      <c r="G440" s="22"/>
      <c r="H440" s="22"/>
      <c r="I440" s="22"/>
      <c r="J440" s="22"/>
    </row>
    <row r="441" spans="1:10" ht="47.25" x14ac:dyDescent="0.25">
      <c r="A441" s="12" t="s">
        <v>439</v>
      </c>
      <c r="B441" s="13" t="s">
        <v>691</v>
      </c>
      <c r="C441" s="14"/>
      <c r="D441" s="13"/>
      <c r="E441" s="13"/>
      <c r="F441" s="15">
        <f>F442</f>
        <v>1350</v>
      </c>
      <c r="G441" s="22"/>
      <c r="H441" s="22"/>
      <c r="I441" s="22"/>
      <c r="J441" s="22"/>
    </row>
    <row r="442" spans="1:10" ht="72" customHeight="1" x14ac:dyDescent="0.25">
      <c r="A442" s="16" t="s">
        <v>441</v>
      </c>
      <c r="B442" s="13" t="s">
        <v>691</v>
      </c>
      <c r="C442" s="14">
        <v>200</v>
      </c>
      <c r="D442" s="13" t="s">
        <v>26</v>
      </c>
      <c r="E442" s="13" t="s">
        <v>33</v>
      </c>
      <c r="F442" s="15">
        <v>1350</v>
      </c>
      <c r="G442" s="22"/>
      <c r="H442" s="22"/>
      <c r="I442" s="22"/>
      <c r="J442" s="22"/>
    </row>
    <row r="443" spans="1:10" ht="46.5" customHeight="1" x14ac:dyDescent="0.25">
      <c r="A443" s="12" t="s">
        <v>442</v>
      </c>
      <c r="B443" s="13" t="s">
        <v>693</v>
      </c>
      <c r="C443" s="14"/>
      <c r="D443" s="13"/>
      <c r="E443" s="13"/>
      <c r="F443" s="15">
        <f>F444</f>
        <v>1431.4</v>
      </c>
      <c r="G443" s="22"/>
      <c r="H443" s="22"/>
      <c r="I443" s="22"/>
      <c r="J443" s="22"/>
    </row>
    <row r="444" spans="1:10" ht="50.25" customHeight="1" x14ac:dyDescent="0.25">
      <c r="A444" s="12" t="s">
        <v>692</v>
      </c>
      <c r="B444" s="13" t="s">
        <v>693</v>
      </c>
      <c r="C444" s="14">
        <v>300</v>
      </c>
      <c r="D444" s="13" t="s">
        <v>16</v>
      </c>
      <c r="E444" s="13" t="s">
        <v>17</v>
      </c>
      <c r="F444" s="15">
        <v>1431.4</v>
      </c>
      <c r="G444" s="22"/>
      <c r="H444" s="22"/>
      <c r="I444" s="22"/>
      <c r="J444" s="22"/>
    </row>
    <row r="445" spans="1:10" ht="47.25" x14ac:dyDescent="0.25">
      <c r="A445" s="12" t="s">
        <v>439</v>
      </c>
      <c r="B445" s="13" t="s">
        <v>440</v>
      </c>
      <c r="C445" s="14"/>
      <c r="D445" s="13" t="s">
        <v>10</v>
      </c>
      <c r="E445" s="13" t="s">
        <v>10</v>
      </c>
      <c r="F445" s="15">
        <f>F446</f>
        <v>150</v>
      </c>
      <c r="G445" s="22"/>
      <c r="H445" s="22"/>
      <c r="I445" s="22"/>
      <c r="J445" s="22"/>
    </row>
    <row r="446" spans="1:10" ht="67.5" customHeight="1" x14ac:dyDescent="0.25">
      <c r="A446" s="16" t="s">
        <v>441</v>
      </c>
      <c r="B446" s="13" t="s">
        <v>440</v>
      </c>
      <c r="C446" s="14">
        <v>200</v>
      </c>
      <c r="D446" s="13" t="s">
        <v>26</v>
      </c>
      <c r="E446" s="13" t="s">
        <v>33</v>
      </c>
      <c r="F446" s="15">
        <v>150</v>
      </c>
      <c r="G446" s="22"/>
      <c r="H446" s="22"/>
      <c r="I446" s="22"/>
      <c r="J446" s="22"/>
    </row>
    <row r="447" spans="1:10" ht="47.25" x14ac:dyDescent="0.25">
      <c r="A447" s="12" t="s">
        <v>442</v>
      </c>
      <c r="B447" s="13" t="s">
        <v>443</v>
      </c>
      <c r="C447" s="14"/>
      <c r="D447" s="13" t="s">
        <v>10</v>
      </c>
      <c r="E447" s="13" t="s">
        <v>10</v>
      </c>
      <c r="F447" s="15">
        <f>F448</f>
        <v>200</v>
      </c>
      <c r="G447" s="22"/>
      <c r="H447" s="22"/>
      <c r="I447" s="22"/>
      <c r="J447" s="22"/>
    </row>
    <row r="448" spans="1:10" ht="47.25" x14ac:dyDescent="0.25">
      <c r="A448" s="12" t="s">
        <v>444</v>
      </c>
      <c r="B448" s="13" t="s">
        <v>443</v>
      </c>
      <c r="C448" s="14">
        <v>300</v>
      </c>
      <c r="D448" s="13" t="s">
        <v>16</v>
      </c>
      <c r="E448" s="13" t="s">
        <v>17</v>
      </c>
      <c r="F448" s="15">
        <v>200</v>
      </c>
      <c r="G448" s="22"/>
      <c r="H448" s="22"/>
      <c r="I448" s="22"/>
      <c r="J448" s="22"/>
    </row>
    <row r="449" spans="1:10" s="28" customFormat="1" ht="31.5" x14ac:dyDescent="0.25">
      <c r="A449" s="38" t="s">
        <v>635</v>
      </c>
      <c r="B449" s="32" t="s">
        <v>636</v>
      </c>
      <c r="C449" s="33"/>
      <c r="D449" s="32"/>
      <c r="E449" s="32"/>
      <c r="F449" s="34">
        <f>F450</f>
        <v>22155.5</v>
      </c>
    </row>
    <row r="450" spans="1:10" s="28" customFormat="1" ht="15.75" x14ac:dyDescent="0.25">
      <c r="A450" s="30" t="s">
        <v>637</v>
      </c>
      <c r="B450" s="25" t="s">
        <v>638</v>
      </c>
      <c r="C450" s="26"/>
      <c r="D450" s="25"/>
      <c r="E450" s="25"/>
      <c r="F450" s="27">
        <f>F451</f>
        <v>22155.5</v>
      </c>
    </row>
    <row r="451" spans="1:10" s="28" customFormat="1" ht="15.75" x14ac:dyDescent="0.25">
      <c r="A451" s="30" t="s">
        <v>639</v>
      </c>
      <c r="B451" s="25" t="s">
        <v>640</v>
      </c>
      <c r="C451" s="26"/>
      <c r="D451" s="25"/>
      <c r="E451" s="25"/>
      <c r="F451" s="27">
        <f>F452</f>
        <v>22155.5</v>
      </c>
    </row>
    <row r="452" spans="1:10" s="28" customFormat="1" ht="40.5" customHeight="1" x14ac:dyDescent="0.25">
      <c r="A452" s="30" t="s">
        <v>641</v>
      </c>
      <c r="B452" s="25" t="s">
        <v>640</v>
      </c>
      <c r="C452" s="26">
        <v>400</v>
      </c>
      <c r="D452" s="25" t="s">
        <v>365</v>
      </c>
      <c r="E452" s="25" t="s">
        <v>33</v>
      </c>
      <c r="F452" s="27">
        <v>22155.5</v>
      </c>
    </row>
    <row r="453" spans="1:10" ht="31.5" x14ac:dyDescent="0.25">
      <c r="A453" s="21" t="s">
        <v>588</v>
      </c>
      <c r="B453" s="9" t="s">
        <v>591</v>
      </c>
      <c r="C453" s="23"/>
      <c r="D453" s="9"/>
      <c r="E453" s="9"/>
      <c r="F453" s="11">
        <f>F454</f>
        <v>90</v>
      </c>
      <c r="G453" s="22"/>
      <c r="H453" s="22"/>
      <c r="I453" s="22"/>
      <c r="J453" s="22"/>
    </row>
    <row r="454" spans="1:10" ht="15.75" x14ac:dyDescent="0.25">
      <c r="A454" s="19" t="s">
        <v>21</v>
      </c>
      <c r="B454" s="13" t="s">
        <v>592</v>
      </c>
      <c r="C454" s="14"/>
      <c r="D454" s="13"/>
      <c r="E454" s="13"/>
      <c r="F454" s="15">
        <f>F455</f>
        <v>90</v>
      </c>
      <c r="G454" s="22"/>
      <c r="H454" s="22"/>
      <c r="I454" s="22"/>
      <c r="J454" s="22"/>
    </row>
    <row r="455" spans="1:10" ht="31.5" x14ac:dyDescent="0.25">
      <c r="A455" s="19" t="s">
        <v>589</v>
      </c>
      <c r="B455" s="13" t="s">
        <v>593</v>
      </c>
      <c r="C455" s="14"/>
      <c r="D455" s="13"/>
      <c r="E455" s="13"/>
      <c r="F455" s="15">
        <f>F456</f>
        <v>90</v>
      </c>
      <c r="G455" s="22"/>
      <c r="H455" s="22"/>
      <c r="I455" s="22"/>
      <c r="J455" s="22"/>
    </row>
    <row r="456" spans="1:10" ht="47.25" x14ac:dyDescent="0.25">
      <c r="A456" s="19" t="s">
        <v>590</v>
      </c>
      <c r="B456" s="13" t="s">
        <v>593</v>
      </c>
      <c r="C456" s="14">
        <v>200</v>
      </c>
      <c r="D456" s="13" t="s">
        <v>33</v>
      </c>
      <c r="E456" s="13" t="s">
        <v>298</v>
      </c>
      <c r="F456" s="15">
        <v>90</v>
      </c>
      <c r="G456" s="22"/>
      <c r="H456" s="22"/>
      <c r="I456" s="22"/>
      <c r="J456" s="22"/>
    </row>
    <row r="457" spans="1:10" ht="15.75" x14ac:dyDescent="0.25">
      <c r="A457" s="10" t="s">
        <v>445</v>
      </c>
      <c r="B457" s="9" t="s">
        <v>446</v>
      </c>
      <c r="C457" s="23"/>
      <c r="D457" s="9" t="s">
        <v>10</v>
      </c>
      <c r="E457" s="9" t="s">
        <v>10</v>
      </c>
      <c r="F457" s="11">
        <f>F458+F460+F470+F473+F475+F477+F480+F483+F486+F489+F499+F504+F514+F529+F532+F542+F545+F492+F517+F526</f>
        <v>155998.80000000002</v>
      </c>
      <c r="G457" s="22"/>
      <c r="H457" s="22"/>
      <c r="I457" s="22"/>
      <c r="J457" s="22"/>
    </row>
    <row r="458" spans="1:10" ht="15.75" x14ac:dyDescent="0.25">
      <c r="A458" s="12" t="s">
        <v>447</v>
      </c>
      <c r="B458" s="13" t="s">
        <v>448</v>
      </c>
      <c r="C458" s="14"/>
      <c r="D458" s="13" t="s">
        <v>10</v>
      </c>
      <c r="E458" s="13" t="s">
        <v>10</v>
      </c>
      <c r="F458" s="15">
        <f>F459</f>
        <v>1510.4</v>
      </c>
      <c r="G458" s="22"/>
      <c r="H458" s="22"/>
      <c r="I458" s="22"/>
      <c r="J458" s="22"/>
    </row>
    <row r="459" spans="1:10" ht="51" customHeight="1" x14ac:dyDescent="0.25">
      <c r="A459" s="12" t="s">
        <v>449</v>
      </c>
      <c r="B459" s="13" t="s">
        <v>448</v>
      </c>
      <c r="C459" s="14">
        <v>100</v>
      </c>
      <c r="D459" s="13" t="s">
        <v>33</v>
      </c>
      <c r="E459" s="13" t="s">
        <v>37</v>
      </c>
      <c r="F459" s="15">
        <v>1510.4</v>
      </c>
      <c r="G459" s="22"/>
      <c r="H459" s="22"/>
      <c r="I459" s="22"/>
      <c r="J459" s="22"/>
    </row>
    <row r="460" spans="1:10" ht="15.75" x14ac:dyDescent="0.25">
      <c r="A460" s="12" t="s">
        <v>253</v>
      </c>
      <c r="B460" s="13" t="s">
        <v>450</v>
      </c>
      <c r="C460" s="14"/>
      <c r="D460" s="13" t="s">
        <v>10</v>
      </c>
      <c r="E460" s="13" t="s">
        <v>10</v>
      </c>
      <c r="F460" s="15">
        <f>F461+F462+F463+F464+F465+F466+F467+F468+F469</f>
        <v>63991.900000000009</v>
      </c>
      <c r="G460" s="22"/>
      <c r="H460" s="22"/>
      <c r="I460" s="22"/>
      <c r="J460" s="22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41</v>
      </c>
      <c r="F461" s="15">
        <v>2297.9</v>
      </c>
      <c r="G461" s="22"/>
      <c r="H461" s="22"/>
      <c r="I461" s="22"/>
      <c r="J461" s="22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33</v>
      </c>
      <c r="E462" s="13" t="s">
        <v>17</v>
      </c>
      <c r="F462" s="15">
        <v>27481.1</v>
      </c>
      <c r="G462" s="22"/>
      <c r="H462" s="22"/>
      <c r="I462" s="22"/>
      <c r="J462" s="22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33</v>
      </c>
      <c r="E463" s="13" t="s">
        <v>141</v>
      </c>
      <c r="F463" s="15">
        <v>14858.9</v>
      </c>
      <c r="G463" s="22"/>
      <c r="H463" s="22"/>
      <c r="I463" s="22"/>
      <c r="J463" s="22"/>
    </row>
    <row r="464" spans="1:10" ht="63" x14ac:dyDescent="0.25">
      <c r="A464" s="12" t="s">
        <v>306</v>
      </c>
      <c r="B464" s="13" t="s">
        <v>450</v>
      </c>
      <c r="C464" s="14">
        <v>100</v>
      </c>
      <c r="D464" s="13" t="s">
        <v>26</v>
      </c>
      <c r="E464" s="13" t="s">
        <v>27</v>
      </c>
      <c r="F464" s="15">
        <v>2709</v>
      </c>
      <c r="G464" s="22"/>
      <c r="H464" s="22"/>
      <c r="I464" s="22"/>
      <c r="J464" s="22"/>
    </row>
    <row r="465" spans="1:10" ht="63" x14ac:dyDescent="0.25">
      <c r="A465" s="12" t="s">
        <v>306</v>
      </c>
      <c r="B465" s="13" t="s">
        <v>450</v>
      </c>
      <c r="C465" s="14">
        <v>100</v>
      </c>
      <c r="D465" s="13" t="s">
        <v>99</v>
      </c>
      <c r="E465" s="13" t="s">
        <v>17</v>
      </c>
      <c r="F465" s="15">
        <v>545.6</v>
      </c>
      <c r="G465" s="22"/>
      <c r="H465" s="22"/>
      <c r="I465" s="22"/>
      <c r="J465" s="22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41</v>
      </c>
      <c r="F466" s="15">
        <v>698.9</v>
      </c>
      <c r="G466" s="22"/>
      <c r="H466" s="22"/>
      <c r="I466" s="22"/>
      <c r="J466" s="22"/>
    </row>
    <row r="467" spans="1:10" ht="31.5" x14ac:dyDescent="0.25">
      <c r="A467" s="12" t="s">
        <v>297</v>
      </c>
      <c r="B467" s="13" t="s">
        <v>450</v>
      </c>
      <c r="C467" s="14">
        <v>200</v>
      </c>
      <c r="D467" s="13" t="s">
        <v>33</v>
      </c>
      <c r="E467" s="13" t="s">
        <v>17</v>
      </c>
      <c r="F467" s="15">
        <v>10157.200000000001</v>
      </c>
      <c r="G467" s="22"/>
      <c r="H467" s="22"/>
      <c r="I467" s="22"/>
      <c r="J467" s="22"/>
    </row>
    <row r="468" spans="1:10" ht="31.5" x14ac:dyDescent="0.25">
      <c r="A468" s="12" t="s">
        <v>297</v>
      </c>
      <c r="B468" s="13" t="s">
        <v>450</v>
      </c>
      <c r="C468" s="14">
        <v>200</v>
      </c>
      <c r="D468" s="13" t="s">
        <v>33</v>
      </c>
      <c r="E468" s="13" t="s">
        <v>141</v>
      </c>
      <c r="F468" s="15">
        <v>5043</v>
      </c>
      <c r="G468" s="22"/>
      <c r="H468" s="22"/>
      <c r="I468" s="22"/>
      <c r="J468" s="22"/>
    </row>
    <row r="469" spans="1:10" ht="31.5" x14ac:dyDescent="0.25">
      <c r="A469" s="12" t="s">
        <v>594</v>
      </c>
      <c r="B469" s="13" t="s">
        <v>450</v>
      </c>
      <c r="C469" s="14">
        <v>800</v>
      </c>
      <c r="D469" s="13" t="s">
        <v>33</v>
      </c>
      <c r="E469" s="13" t="s">
        <v>17</v>
      </c>
      <c r="F469" s="15">
        <v>200.3</v>
      </c>
      <c r="G469" s="22"/>
      <c r="H469" s="22"/>
      <c r="I469" s="22"/>
      <c r="J469" s="22"/>
    </row>
    <row r="470" spans="1:10" ht="31.5" x14ac:dyDescent="0.25">
      <c r="A470" s="12" t="s">
        <v>451</v>
      </c>
      <c r="B470" s="13" t="s">
        <v>452</v>
      </c>
      <c r="C470" s="14"/>
      <c r="D470" s="13" t="s">
        <v>10</v>
      </c>
      <c r="E470" s="13" t="s">
        <v>10</v>
      </c>
      <c r="F470" s="15">
        <f>F471+F472</f>
        <v>1406.5</v>
      </c>
      <c r="G470" s="22"/>
      <c r="H470" s="22"/>
      <c r="I470" s="22"/>
      <c r="J470" s="22"/>
    </row>
    <row r="471" spans="1:10" ht="63" x14ac:dyDescent="0.25">
      <c r="A471" s="16" t="s">
        <v>453</v>
      </c>
      <c r="B471" s="13" t="s">
        <v>452</v>
      </c>
      <c r="C471" s="14">
        <v>100</v>
      </c>
      <c r="D471" s="13" t="s">
        <v>33</v>
      </c>
      <c r="E471" s="13" t="s">
        <v>141</v>
      </c>
      <c r="F471" s="15">
        <v>1186.5999999999999</v>
      </c>
      <c r="G471" s="22"/>
      <c r="H471" s="22"/>
      <c r="I471" s="22"/>
      <c r="J471" s="22"/>
    </row>
    <row r="472" spans="1:10" ht="47.25" x14ac:dyDescent="0.25">
      <c r="A472" s="12" t="s">
        <v>454</v>
      </c>
      <c r="B472" s="13" t="s">
        <v>452</v>
      </c>
      <c r="C472" s="14">
        <v>200</v>
      </c>
      <c r="D472" s="13" t="s">
        <v>33</v>
      </c>
      <c r="E472" s="13" t="s">
        <v>141</v>
      </c>
      <c r="F472" s="15">
        <v>219.9</v>
      </c>
      <c r="G472" s="22"/>
      <c r="H472" s="22"/>
      <c r="I472" s="22"/>
      <c r="J472" s="22"/>
    </row>
    <row r="473" spans="1:10" ht="15.75" x14ac:dyDescent="0.25">
      <c r="A473" s="12" t="s">
        <v>455</v>
      </c>
      <c r="B473" s="13" t="s">
        <v>456</v>
      </c>
      <c r="C473" s="14"/>
      <c r="D473" s="13" t="s">
        <v>10</v>
      </c>
      <c r="E473" s="13" t="s">
        <v>10</v>
      </c>
      <c r="F473" s="15">
        <f>F474</f>
        <v>1096.2</v>
      </c>
      <c r="G473" s="22"/>
      <c r="H473" s="22"/>
      <c r="I473" s="22"/>
      <c r="J473" s="22"/>
    </row>
    <row r="474" spans="1:10" ht="63" x14ac:dyDescent="0.25">
      <c r="A474" s="16" t="s">
        <v>457</v>
      </c>
      <c r="B474" s="13" t="s">
        <v>456</v>
      </c>
      <c r="C474" s="14">
        <v>100</v>
      </c>
      <c r="D474" s="13" t="s">
        <v>33</v>
      </c>
      <c r="E474" s="13" t="s">
        <v>41</v>
      </c>
      <c r="F474" s="15">
        <v>1096.2</v>
      </c>
      <c r="G474" s="22"/>
      <c r="H474" s="22"/>
      <c r="I474" s="22"/>
      <c r="J474" s="22"/>
    </row>
    <row r="475" spans="1:10" ht="24.75" customHeight="1" x14ac:dyDescent="0.25">
      <c r="A475" s="12" t="s">
        <v>458</v>
      </c>
      <c r="B475" s="13" t="s">
        <v>459</v>
      </c>
      <c r="C475" s="14"/>
      <c r="D475" s="13" t="s">
        <v>10</v>
      </c>
      <c r="E475" s="13" t="s">
        <v>10</v>
      </c>
      <c r="F475" s="15">
        <f>F476</f>
        <v>1540.5</v>
      </c>
      <c r="G475" s="22"/>
      <c r="H475" s="22"/>
      <c r="I475" s="22"/>
      <c r="J475" s="22"/>
    </row>
    <row r="476" spans="1:10" ht="63" x14ac:dyDescent="0.25">
      <c r="A476" s="16" t="s">
        <v>460</v>
      </c>
      <c r="B476" s="13" t="s">
        <v>459</v>
      </c>
      <c r="C476" s="14">
        <v>100</v>
      </c>
      <c r="D476" s="13" t="s">
        <v>33</v>
      </c>
      <c r="E476" s="13" t="s">
        <v>141</v>
      </c>
      <c r="F476" s="15">
        <v>1540.5</v>
      </c>
      <c r="G476" s="22"/>
      <c r="H476" s="22"/>
      <c r="I476" s="22"/>
      <c r="J476" s="22"/>
    </row>
    <row r="477" spans="1:10" ht="15.75" x14ac:dyDescent="0.25">
      <c r="A477" s="12" t="s">
        <v>461</v>
      </c>
      <c r="B477" s="13" t="s">
        <v>462</v>
      </c>
      <c r="C477" s="14"/>
      <c r="D477" s="13" t="s">
        <v>10</v>
      </c>
      <c r="E477" s="13" t="s">
        <v>10</v>
      </c>
      <c r="F477" s="15">
        <f>F478+F479</f>
        <v>277.7</v>
      </c>
      <c r="G477" s="22"/>
      <c r="H477" s="22"/>
      <c r="I477" s="22"/>
      <c r="J477" s="22"/>
    </row>
    <row r="478" spans="1:10" ht="63" x14ac:dyDescent="0.25">
      <c r="A478" s="16" t="s">
        <v>463</v>
      </c>
      <c r="B478" s="13" t="s">
        <v>462</v>
      </c>
      <c r="C478" s="14">
        <v>100</v>
      </c>
      <c r="D478" s="13" t="s">
        <v>33</v>
      </c>
      <c r="E478" s="13" t="s">
        <v>17</v>
      </c>
      <c r="F478" s="15">
        <v>262.89999999999998</v>
      </c>
      <c r="G478" s="22"/>
      <c r="H478" s="22"/>
      <c r="I478" s="22"/>
      <c r="J478" s="22"/>
    </row>
    <row r="479" spans="1:10" ht="36.75" customHeight="1" x14ac:dyDescent="0.25">
      <c r="A479" s="12" t="s">
        <v>464</v>
      </c>
      <c r="B479" s="13" t="s">
        <v>462</v>
      </c>
      <c r="C479" s="14">
        <v>200</v>
      </c>
      <c r="D479" s="13" t="s">
        <v>33</v>
      </c>
      <c r="E479" s="13" t="s">
        <v>17</v>
      </c>
      <c r="F479" s="15">
        <v>14.8</v>
      </c>
      <c r="G479" s="22"/>
      <c r="H479" s="22"/>
      <c r="I479" s="22"/>
      <c r="J479" s="22"/>
    </row>
    <row r="480" spans="1:10" ht="31.5" x14ac:dyDescent="0.25">
      <c r="A480" s="12" t="s">
        <v>465</v>
      </c>
      <c r="B480" s="13" t="s">
        <v>466</v>
      </c>
      <c r="C480" s="14"/>
      <c r="D480" s="13" t="s">
        <v>10</v>
      </c>
      <c r="E480" s="13" t="s">
        <v>10</v>
      </c>
      <c r="F480" s="15">
        <f>F481+F482</f>
        <v>102.4</v>
      </c>
      <c r="G480" s="22"/>
      <c r="H480" s="22"/>
      <c r="I480" s="22"/>
      <c r="J480" s="22"/>
    </row>
    <row r="481" spans="1:10" ht="78.75" x14ac:dyDescent="0.25">
      <c r="A481" s="16" t="s">
        <v>467</v>
      </c>
      <c r="B481" s="13" t="s">
        <v>466</v>
      </c>
      <c r="C481" s="14">
        <v>100</v>
      </c>
      <c r="D481" s="13" t="s">
        <v>33</v>
      </c>
      <c r="E481" s="13" t="s">
        <v>17</v>
      </c>
      <c r="F481" s="15">
        <v>2.7</v>
      </c>
      <c r="G481" s="22"/>
      <c r="H481" s="22"/>
      <c r="I481" s="22"/>
      <c r="J481" s="22"/>
    </row>
    <row r="482" spans="1:10" ht="47.25" x14ac:dyDescent="0.25">
      <c r="A482" s="12" t="s">
        <v>468</v>
      </c>
      <c r="B482" s="13" t="s">
        <v>466</v>
      </c>
      <c r="C482" s="14">
        <v>200</v>
      </c>
      <c r="D482" s="13" t="s">
        <v>33</v>
      </c>
      <c r="E482" s="13" t="s">
        <v>17</v>
      </c>
      <c r="F482" s="15">
        <v>99.7</v>
      </c>
      <c r="G482" s="22"/>
      <c r="H482" s="22"/>
      <c r="I482" s="22"/>
      <c r="J482" s="22"/>
    </row>
    <row r="483" spans="1:10" ht="31.5" x14ac:dyDescent="0.25">
      <c r="A483" s="12" t="s">
        <v>469</v>
      </c>
      <c r="B483" s="13" t="s">
        <v>470</v>
      </c>
      <c r="C483" s="14"/>
      <c r="D483" s="13" t="s">
        <v>10</v>
      </c>
      <c r="E483" s="13" t="s">
        <v>10</v>
      </c>
      <c r="F483" s="15">
        <f>F484+F485</f>
        <v>100</v>
      </c>
      <c r="G483" s="22"/>
      <c r="H483" s="22"/>
      <c r="I483" s="22"/>
      <c r="J483" s="22"/>
    </row>
    <row r="484" spans="1:10" ht="78.75" x14ac:dyDescent="0.25">
      <c r="A484" s="16" t="s">
        <v>471</v>
      </c>
      <c r="B484" s="13" t="s">
        <v>470</v>
      </c>
      <c r="C484" s="14">
        <v>100</v>
      </c>
      <c r="D484" s="13" t="s">
        <v>33</v>
      </c>
      <c r="E484" s="13" t="s">
        <v>17</v>
      </c>
      <c r="F484" s="15">
        <v>57.8</v>
      </c>
      <c r="G484" s="22"/>
      <c r="H484" s="22"/>
      <c r="I484" s="22"/>
      <c r="J484" s="22"/>
    </row>
    <row r="485" spans="1:10" ht="51.75" customHeight="1" x14ac:dyDescent="0.25">
      <c r="A485" s="12" t="s">
        <v>472</v>
      </c>
      <c r="B485" s="13" t="s">
        <v>470</v>
      </c>
      <c r="C485" s="14">
        <v>200</v>
      </c>
      <c r="D485" s="13" t="s">
        <v>33</v>
      </c>
      <c r="E485" s="13" t="s">
        <v>17</v>
      </c>
      <c r="F485" s="15">
        <v>42.2</v>
      </c>
      <c r="G485" s="22"/>
      <c r="H485" s="22"/>
      <c r="I485" s="22"/>
      <c r="J485" s="22"/>
    </row>
    <row r="486" spans="1:10" ht="15.75" x14ac:dyDescent="0.25">
      <c r="A486" s="12" t="s">
        <v>473</v>
      </c>
      <c r="B486" s="13" t="s">
        <v>474</v>
      </c>
      <c r="C486" s="14"/>
      <c r="D486" s="13" t="s">
        <v>10</v>
      </c>
      <c r="E486" s="13" t="s">
        <v>10</v>
      </c>
      <c r="F486" s="15">
        <f>F487+F488</f>
        <v>338.79999999999995</v>
      </c>
      <c r="G486" s="22"/>
      <c r="H486" s="22"/>
      <c r="I486" s="22"/>
      <c r="J486" s="22"/>
    </row>
    <row r="487" spans="1:10" ht="63" x14ac:dyDescent="0.25">
      <c r="A487" s="16" t="s">
        <v>475</v>
      </c>
      <c r="B487" s="13" t="s">
        <v>474</v>
      </c>
      <c r="C487" s="14">
        <v>100</v>
      </c>
      <c r="D487" s="13" t="s">
        <v>33</v>
      </c>
      <c r="E487" s="13" t="s">
        <v>17</v>
      </c>
      <c r="F487" s="15">
        <v>274.89999999999998</v>
      </c>
      <c r="G487" s="22"/>
      <c r="H487" s="22"/>
      <c r="I487" s="22"/>
      <c r="J487" s="22"/>
    </row>
    <row r="488" spans="1:10" ht="31.5" x14ac:dyDescent="0.25">
      <c r="A488" s="12" t="s">
        <v>476</v>
      </c>
      <c r="B488" s="13" t="s">
        <v>474</v>
      </c>
      <c r="C488" s="14">
        <v>200</v>
      </c>
      <c r="D488" s="13" t="s">
        <v>33</v>
      </c>
      <c r="E488" s="13" t="s">
        <v>17</v>
      </c>
      <c r="F488" s="15">
        <v>63.9</v>
      </c>
      <c r="G488" s="22"/>
      <c r="H488" s="22"/>
      <c r="I488" s="22"/>
      <c r="J488" s="22"/>
    </row>
    <row r="489" spans="1:10" ht="63" x14ac:dyDescent="0.25">
      <c r="A489" s="16" t="s">
        <v>477</v>
      </c>
      <c r="B489" s="13" t="s">
        <v>478</v>
      </c>
      <c r="C489" s="14"/>
      <c r="D489" s="13" t="s">
        <v>10</v>
      </c>
      <c r="E489" s="13" t="s">
        <v>10</v>
      </c>
      <c r="F489" s="15">
        <f>F490+F491</f>
        <v>2491.5</v>
      </c>
      <c r="G489" s="22"/>
      <c r="H489" s="22"/>
      <c r="I489" s="22"/>
      <c r="J489" s="22"/>
    </row>
    <row r="490" spans="1:10" ht="110.25" x14ac:dyDescent="0.25">
      <c r="A490" s="16" t="s">
        <v>479</v>
      </c>
      <c r="B490" s="13" t="s">
        <v>478</v>
      </c>
      <c r="C490" s="14">
        <v>100</v>
      </c>
      <c r="D490" s="13" t="s">
        <v>41</v>
      </c>
      <c r="E490" s="13" t="s">
        <v>17</v>
      </c>
      <c r="F490" s="15">
        <v>1734.6</v>
      </c>
      <c r="G490" s="22"/>
      <c r="H490" s="22"/>
      <c r="I490" s="22"/>
      <c r="J490" s="22"/>
    </row>
    <row r="491" spans="1:10" ht="78.75" x14ac:dyDescent="0.25">
      <c r="A491" s="16" t="s">
        <v>480</v>
      </c>
      <c r="B491" s="13" t="s">
        <v>478</v>
      </c>
      <c r="C491" s="14">
        <v>200</v>
      </c>
      <c r="D491" s="13" t="s">
        <v>41</v>
      </c>
      <c r="E491" s="13" t="s">
        <v>17</v>
      </c>
      <c r="F491" s="15">
        <v>756.9</v>
      </c>
      <c r="G491" s="22"/>
      <c r="H491" s="22"/>
      <c r="I491" s="22"/>
      <c r="J491" s="22"/>
    </row>
    <row r="492" spans="1:10" ht="15.75" x14ac:dyDescent="0.25">
      <c r="A492" s="19" t="s">
        <v>408</v>
      </c>
      <c r="B492" s="13" t="s">
        <v>595</v>
      </c>
      <c r="C492" s="14"/>
      <c r="D492" s="13"/>
      <c r="E492" s="13"/>
      <c r="F492" s="15">
        <f>F493+F495+F497</f>
        <v>15216.900000000001</v>
      </c>
      <c r="G492" s="22"/>
      <c r="H492" s="22"/>
      <c r="I492" s="22"/>
      <c r="J492" s="22"/>
    </row>
    <row r="493" spans="1:10" s="18" customFormat="1" ht="15.75" x14ac:dyDescent="0.25">
      <c r="A493" s="16" t="s">
        <v>596</v>
      </c>
      <c r="B493" s="13" t="s">
        <v>597</v>
      </c>
      <c r="C493" s="14"/>
      <c r="D493" s="13"/>
      <c r="E493" s="13"/>
      <c r="F493" s="15">
        <f>F494</f>
        <v>4200</v>
      </c>
      <c r="G493" s="22"/>
      <c r="H493" s="22"/>
      <c r="I493" s="22"/>
      <c r="J493" s="22"/>
    </row>
    <row r="494" spans="1:10" s="18" customFormat="1" ht="31.5" x14ac:dyDescent="0.25">
      <c r="A494" s="16" t="s">
        <v>598</v>
      </c>
      <c r="B494" s="13" t="s">
        <v>597</v>
      </c>
      <c r="C494" s="14">
        <v>500</v>
      </c>
      <c r="D494" s="13" t="s">
        <v>365</v>
      </c>
      <c r="E494" s="13" t="s">
        <v>37</v>
      </c>
      <c r="F494" s="15">
        <v>4200</v>
      </c>
      <c r="G494" s="22"/>
      <c r="H494" s="22"/>
      <c r="I494" s="22"/>
      <c r="J494" s="22"/>
    </row>
    <row r="495" spans="1:10" ht="15.75" x14ac:dyDescent="0.25">
      <c r="A495" s="20" t="s">
        <v>289</v>
      </c>
      <c r="B495" s="13" t="s">
        <v>600</v>
      </c>
      <c r="C495" s="14"/>
      <c r="D495" s="13"/>
      <c r="E495" s="13"/>
      <c r="F495" s="15">
        <f>F496</f>
        <v>1173.8</v>
      </c>
      <c r="G495" s="22"/>
      <c r="H495" s="22"/>
      <c r="I495" s="22"/>
      <c r="J495" s="22"/>
    </row>
    <row r="496" spans="1:10" ht="31.5" x14ac:dyDescent="0.25">
      <c r="A496" s="20" t="s">
        <v>599</v>
      </c>
      <c r="B496" s="13" t="s">
        <v>600</v>
      </c>
      <c r="C496" s="14">
        <v>500</v>
      </c>
      <c r="D496" s="13" t="s">
        <v>292</v>
      </c>
      <c r="E496" s="13" t="s">
        <v>37</v>
      </c>
      <c r="F496" s="15">
        <v>1173.8</v>
      </c>
      <c r="G496" s="22"/>
      <c r="H496" s="22"/>
      <c r="I496" s="22"/>
      <c r="J496" s="22"/>
    </row>
    <row r="497" spans="1:10" ht="31.5" x14ac:dyDescent="0.25">
      <c r="A497" s="20" t="s">
        <v>694</v>
      </c>
      <c r="B497" s="13" t="s">
        <v>696</v>
      </c>
      <c r="C497" s="14"/>
      <c r="D497" s="13"/>
      <c r="E497" s="13"/>
      <c r="F497" s="15">
        <f>F498</f>
        <v>9843.1</v>
      </c>
      <c r="G497" s="22"/>
      <c r="H497" s="22"/>
      <c r="I497" s="22"/>
      <c r="J497" s="22"/>
    </row>
    <row r="498" spans="1:10" ht="31.5" x14ac:dyDescent="0.25">
      <c r="A498" s="20" t="s">
        <v>695</v>
      </c>
      <c r="B498" s="13" t="s">
        <v>696</v>
      </c>
      <c r="C498" s="14">
        <v>500</v>
      </c>
      <c r="D498" s="13" t="s">
        <v>365</v>
      </c>
      <c r="E498" s="13" t="s">
        <v>41</v>
      </c>
      <c r="F498" s="15">
        <v>9843.1</v>
      </c>
      <c r="G498" s="22"/>
      <c r="H498" s="22"/>
      <c r="I498" s="22"/>
      <c r="J498" s="22"/>
    </row>
    <row r="499" spans="1:10" ht="15.75" x14ac:dyDescent="0.25">
      <c r="A499" s="12" t="s">
        <v>400</v>
      </c>
      <c r="B499" s="13" t="s">
        <v>481</v>
      </c>
      <c r="C499" s="14"/>
      <c r="D499" s="13" t="s">
        <v>10</v>
      </c>
      <c r="E499" s="13" t="s">
        <v>10</v>
      </c>
      <c r="F499" s="15">
        <f>F500+F502</f>
        <v>1862.8000000000002</v>
      </c>
      <c r="G499" s="22"/>
      <c r="H499" s="22"/>
      <c r="I499" s="22"/>
      <c r="J499" s="22"/>
    </row>
    <row r="500" spans="1:10" ht="31.5" x14ac:dyDescent="0.25">
      <c r="A500" s="12" t="s">
        <v>482</v>
      </c>
      <c r="B500" s="13" t="s">
        <v>483</v>
      </c>
      <c r="C500" s="14"/>
      <c r="D500" s="13" t="s">
        <v>10</v>
      </c>
      <c r="E500" s="13" t="s">
        <v>10</v>
      </c>
      <c r="F500" s="15">
        <f>F501</f>
        <v>831.6</v>
      </c>
      <c r="G500" s="22"/>
      <c r="H500" s="22"/>
      <c r="I500" s="22"/>
      <c r="J500" s="22"/>
    </row>
    <row r="501" spans="1:10" ht="31.5" x14ac:dyDescent="0.25">
      <c r="A501" s="12" t="s">
        <v>484</v>
      </c>
      <c r="B501" s="13" t="s">
        <v>483</v>
      </c>
      <c r="C501" s="14">
        <v>500</v>
      </c>
      <c r="D501" s="13" t="s">
        <v>37</v>
      </c>
      <c r="E501" s="13" t="s">
        <v>41</v>
      </c>
      <c r="F501" s="15">
        <v>831.6</v>
      </c>
      <c r="G501" s="22"/>
      <c r="H501" s="22"/>
      <c r="I501" s="22"/>
      <c r="J501" s="22"/>
    </row>
    <row r="502" spans="1:10" ht="47.25" x14ac:dyDescent="0.25">
      <c r="A502" s="12" t="s">
        <v>485</v>
      </c>
      <c r="B502" s="13" t="s">
        <v>486</v>
      </c>
      <c r="C502" s="14"/>
      <c r="D502" s="13" t="s">
        <v>10</v>
      </c>
      <c r="E502" s="13" t="s">
        <v>10</v>
      </c>
      <c r="F502" s="15">
        <f>F503</f>
        <v>1031.2</v>
      </c>
      <c r="G502" s="22"/>
      <c r="H502" s="22"/>
      <c r="I502" s="22"/>
      <c r="J502" s="22"/>
    </row>
    <row r="503" spans="1:10" ht="63" x14ac:dyDescent="0.25">
      <c r="A503" s="12" t="s">
        <v>487</v>
      </c>
      <c r="B503" s="13" t="s">
        <v>486</v>
      </c>
      <c r="C503" s="14">
        <v>500</v>
      </c>
      <c r="D503" s="13" t="s">
        <v>41</v>
      </c>
      <c r="E503" s="13" t="s">
        <v>17</v>
      </c>
      <c r="F503" s="15">
        <v>1031.2</v>
      </c>
      <c r="G503" s="22"/>
      <c r="H503" s="22"/>
      <c r="I503" s="22"/>
      <c r="J503" s="22"/>
    </row>
    <row r="504" spans="1:10" ht="15.75" x14ac:dyDescent="0.25">
      <c r="A504" s="12" t="s">
        <v>307</v>
      </c>
      <c r="B504" s="13" t="s">
        <v>488</v>
      </c>
      <c r="C504" s="14"/>
      <c r="D504" s="13" t="s">
        <v>10</v>
      </c>
      <c r="E504" s="13" t="s">
        <v>10</v>
      </c>
      <c r="F504" s="15">
        <f>F505+F507+F510+F512</f>
        <v>13169.4</v>
      </c>
      <c r="G504" s="22"/>
      <c r="H504" s="22"/>
      <c r="I504" s="22"/>
      <c r="J504" s="22"/>
    </row>
    <row r="505" spans="1:10" ht="15.75" x14ac:dyDescent="0.25">
      <c r="A505" s="12" t="s">
        <v>489</v>
      </c>
      <c r="B505" s="13" t="s">
        <v>490</v>
      </c>
      <c r="C505" s="14"/>
      <c r="D505" s="13" t="s">
        <v>10</v>
      </c>
      <c r="E505" s="13" t="s">
        <v>10</v>
      </c>
      <c r="F505" s="15">
        <f>F506</f>
        <v>9812.1</v>
      </c>
      <c r="G505" s="22"/>
      <c r="H505" s="22"/>
      <c r="I505" s="22"/>
      <c r="J505" s="22"/>
    </row>
    <row r="506" spans="1:10" ht="15.75" x14ac:dyDescent="0.25">
      <c r="A506" s="12" t="s">
        <v>491</v>
      </c>
      <c r="B506" s="13" t="s">
        <v>490</v>
      </c>
      <c r="C506" s="14">
        <v>800</v>
      </c>
      <c r="D506" s="13" t="s">
        <v>33</v>
      </c>
      <c r="E506" s="13" t="s">
        <v>292</v>
      </c>
      <c r="F506" s="15">
        <v>9812.1</v>
      </c>
      <c r="G506" s="22"/>
      <c r="H506" s="22"/>
      <c r="I506" s="22"/>
      <c r="J506" s="22"/>
    </row>
    <row r="507" spans="1:10" ht="15.75" x14ac:dyDescent="0.25">
      <c r="A507" s="12" t="s">
        <v>312</v>
      </c>
      <c r="B507" s="13" t="s">
        <v>492</v>
      </c>
      <c r="C507" s="14"/>
      <c r="D507" s="13" t="s">
        <v>10</v>
      </c>
      <c r="E507" s="13" t="s">
        <v>10</v>
      </c>
      <c r="F507" s="15">
        <f>F508+F509</f>
        <v>307.3</v>
      </c>
      <c r="G507" s="22"/>
      <c r="H507" s="22"/>
      <c r="I507" s="22"/>
      <c r="J507" s="22"/>
    </row>
    <row r="508" spans="1:10" ht="31.5" x14ac:dyDescent="0.25">
      <c r="A508" s="12" t="s">
        <v>314</v>
      </c>
      <c r="B508" s="13" t="s">
        <v>492</v>
      </c>
      <c r="C508" s="14">
        <v>200</v>
      </c>
      <c r="D508" s="13" t="s">
        <v>33</v>
      </c>
      <c r="E508" s="13" t="s">
        <v>298</v>
      </c>
      <c r="F508" s="15">
        <v>300</v>
      </c>
      <c r="G508" s="22"/>
      <c r="H508" s="22"/>
      <c r="I508" s="22"/>
      <c r="J508" s="22"/>
    </row>
    <row r="509" spans="1:10" ht="15.75" x14ac:dyDescent="0.25">
      <c r="A509" s="12" t="s">
        <v>601</v>
      </c>
      <c r="B509" s="13" t="s">
        <v>492</v>
      </c>
      <c r="C509" s="14">
        <v>800</v>
      </c>
      <c r="D509" s="13" t="s">
        <v>33</v>
      </c>
      <c r="E509" s="13" t="s">
        <v>298</v>
      </c>
      <c r="F509" s="15">
        <v>7.3</v>
      </c>
      <c r="G509" s="22"/>
      <c r="H509" s="22"/>
      <c r="I509" s="22"/>
      <c r="J509" s="22"/>
    </row>
    <row r="510" spans="1:10" ht="31.5" x14ac:dyDescent="0.25">
      <c r="A510" s="12" t="s">
        <v>493</v>
      </c>
      <c r="B510" s="13" t="s">
        <v>494</v>
      </c>
      <c r="C510" s="14"/>
      <c r="D510" s="13" t="s">
        <v>10</v>
      </c>
      <c r="E510" s="13" t="s">
        <v>10</v>
      </c>
      <c r="F510" s="15">
        <f>F511</f>
        <v>50</v>
      </c>
      <c r="G510" s="22"/>
      <c r="H510" s="22"/>
      <c r="I510" s="22"/>
      <c r="J510" s="22"/>
    </row>
    <row r="511" spans="1:10" ht="47.25" x14ac:dyDescent="0.25">
      <c r="A511" s="12" t="s">
        <v>495</v>
      </c>
      <c r="B511" s="13" t="s">
        <v>494</v>
      </c>
      <c r="C511" s="14">
        <v>200</v>
      </c>
      <c r="D511" s="13" t="s">
        <v>41</v>
      </c>
      <c r="E511" s="13" t="s">
        <v>27</v>
      </c>
      <c r="F511" s="15">
        <v>50</v>
      </c>
      <c r="G511" s="22"/>
      <c r="H511" s="22"/>
      <c r="I511" s="22"/>
      <c r="J511" s="22"/>
    </row>
    <row r="512" spans="1:10" ht="15.75" x14ac:dyDescent="0.25">
      <c r="A512" s="12" t="s">
        <v>697</v>
      </c>
      <c r="B512" s="13" t="s">
        <v>699</v>
      </c>
      <c r="C512" s="14"/>
      <c r="D512" s="13"/>
      <c r="E512" s="13"/>
      <c r="F512" s="15">
        <f>F513</f>
        <v>3000</v>
      </c>
      <c r="G512" s="22"/>
      <c r="H512" s="22"/>
      <c r="I512" s="22"/>
      <c r="J512" s="22"/>
    </row>
    <row r="513" spans="1:10" ht="31.5" x14ac:dyDescent="0.25">
      <c r="A513" s="12" t="s">
        <v>698</v>
      </c>
      <c r="B513" s="13" t="s">
        <v>699</v>
      </c>
      <c r="C513" s="14">
        <v>400</v>
      </c>
      <c r="D513" s="13" t="s">
        <v>17</v>
      </c>
      <c r="E513" s="13" t="s">
        <v>303</v>
      </c>
      <c r="F513" s="15">
        <v>3000</v>
      </c>
      <c r="G513" s="22"/>
      <c r="H513" s="22"/>
      <c r="I513" s="22"/>
      <c r="J513" s="22"/>
    </row>
    <row r="514" spans="1:10" ht="15.75" x14ac:dyDescent="0.25">
      <c r="A514" s="12" t="s">
        <v>151</v>
      </c>
      <c r="B514" s="13" t="s">
        <v>496</v>
      </c>
      <c r="C514" s="14"/>
      <c r="D514" s="13" t="s">
        <v>10</v>
      </c>
      <c r="E514" s="13" t="s">
        <v>10</v>
      </c>
      <c r="F514" s="15">
        <f>F515</f>
        <v>5500</v>
      </c>
      <c r="G514" s="22"/>
      <c r="H514" s="22"/>
      <c r="I514" s="22"/>
      <c r="J514" s="22"/>
    </row>
    <row r="515" spans="1:10" ht="15.75" x14ac:dyDescent="0.25">
      <c r="A515" s="12" t="s">
        <v>497</v>
      </c>
      <c r="B515" s="13" t="s">
        <v>498</v>
      </c>
      <c r="C515" s="14"/>
      <c r="D515" s="13" t="s">
        <v>10</v>
      </c>
      <c r="E515" s="13" t="s">
        <v>10</v>
      </c>
      <c r="F515" s="15">
        <f>F516</f>
        <v>5500</v>
      </c>
      <c r="G515" s="22"/>
      <c r="H515" s="22"/>
      <c r="I515" s="22"/>
      <c r="J515" s="22"/>
    </row>
    <row r="516" spans="1:10" ht="63" x14ac:dyDescent="0.25">
      <c r="A516" s="16" t="s">
        <v>499</v>
      </c>
      <c r="B516" s="13" t="s">
        <v>498</v>
      </c>
      <c r="C516" s="14">
        <v>100</v>
      </c>
      <c r="D516" s="13" t="s">
        <v>16</v>
      </c>
      <c r="E516" s="13" t="s">
        <v>41</v>
      </c>
      <c r="F516" s="15">
        <v>5500</v>
      </c>
      <c r="G516" s="22"/>
      <c r="H516" s="22"/>
      <c r="I516" s="22"/>
      <c r="J516" s="22"/>
    </row>
    <row r="517" spans="1:10" s="28" customFormat="1" ht="15.75" x14ac:dyDescent="0.25">
      <c r="A517" s="30" t="s">
        <v>21</v>
      </c>
      <c r="B517" s="25" t="s">
        <v>604</v>
      </c>
      <c r="C517" s="26"/>
      <c r="D517" s="25"/>
      <c r="E517" s="25"/>
      <c r="F517" s="27">
        <f>F518+F520+F522+F524</f>
        <v>91.2</v>
      </c>
    </row>
    <row r="518" spans="1:10" s="28" customFormat="1" ht="15.75" x14ac:dyDescent="0.25">
      <c r="A518" s="30" t="s">
        <v>602</v>
      </c>
      <c r="B518" s="25" t="s">
        <v>605</v>
      </c>
      <c r="C518" s="26"/>
      <c r="D518" s="25"/>
      <c r="E518" s="25"/>
      <c r="F518" s="27">
        <f>F519</f>
        <v>56.7</v>
      </c>
    </row>
    <row r="519" spans="1:10" s="28" customFormat="1" ht="31.5" x14ac:dyDescent="0.25">
      <c r="A519" s="30" t="s">
        <v>603</v>
      </c>
      <c r="B519" s="25" t="s">
        <v>605</v>
      </c>
      <c r="C519" s="26">
        <v>200</v>
      </c>
      <c r="D519" s="25" t="s">
        <v>41</v>
      </c>
      <c r="E519" s="25" t="s">
        <v>27</v>
      </c>
      <c r="F519" s="27">
        <v>56.7</v>
      </c>
    </row>
    <row r="520" spans="1:10" s="28" customFormat="1" ht="15.75" x14ac:dyDescent="0.25">
      <c r="A520" s="30" t="s">
        <v>706</v>
      </c>
      <c r="B520" s="25" t="s">
        <v>708</v>
      </c>
      <c r="C520" s="26"/>
      <c r="D520" s="25"/>
      <c r="E520" s="25"/>
      <c r="F520" s="27">
        <f>F521</f>
        <v>11.5</v>
      </c>
    </row>
    <row r="521" spans="1:10" s="28" customFormat="1" ht="31.5" x14ac:dyDescent="0.25">
      <c r="A521" s="30" t="s">
        <v>707</v>
      </c>
      <c r="B521" s="25" t="s">
        <v>708</v>
      </c>
      <c r="C521" s="26">
        <v>500</v>
      </c>
      <c r="D521" s="25" t="s">
        <v>41</v>
      </c>
      <c r="E521" s="25" t="s">
        <v>27</v>
      </c>
      <c r="F521" s="27">
        <v>11.5</v>
      </c>
    </row>
    <row r="522" spans="1:10" s="28" customFormat="1" ht="15.75" x14ac:dyDescent="0.25">
      <c r="A522" s="30" t="s">
        <v>709</v>
      </c>
      <c r="B522" s="25" t="s">
        <v>711</v>
      </c>
      <c r="C522" s="26"/>
      <c r="D522" s="25"/>
      <c r="E522" s="25"/>
      <c r="F522" s="27">
        <f>F523</f>
        <v>11.5</v>
      </c>
    </row>
    <row r="523" spans="1:10" s="28" customFormat="1" ht="31.5" x14ac:dyDescent="0.25">
      <c r="A523" s="30" t="s">
        <v>710</v>
      </c>
      <c r="B523" s="25" t="s">
        <v>711</v>
      </c>
      <c r="C523" s="26">
        <v>500</v>
      </c>
      <c r="D523" s="25" t="s">
        <v>41</v>
      </c>
      <c r="E523" s="25" t="s">
        <v>27</v>
      </c>
      <c r="F523" s="27">
        <v>11.5</v>
      </c>
    </row>
    <row r="524" spans="1:10" s="28" customFormat="1" ht="15.75" x14ac:dyDescent="0.25">
      <c r="A524" s="30" t="s">
        <v>712</v>
      </c>
      <c r="B524" s="25" t="s">
        <v>714</v>
      </c>
      <c r="C524" s="26"/>
      <c r="D524" s="25"/>
      <c r="E524" s="25"/>
      <c r="F524" s="27">
        <f>F525</f>
        <v>11.5</v>
      </c>
    </row>
    <row r="525" spans="1:10" s="28" customFormat="1" ht="31.5" x14ac:dyDescent="0.25">
      <c r="A525" s="30" t="s">
        <v>713</v>
      </c>
      <c r="B525" s="25" t="s">
        <v>714</v>
      </c>
      <c r="C525" s="26">
        <v>500</v>
      </c>
      <c r="D525" s="25" t="s">
        <v>41</v>
      </c>
      <c r="E525" s="25" t="s">
        <v>27</v>
      </c>
      <c r="F525" s="27">
        <v>11.5</v>
      </c>
    </row>
    <row r="526" spans="1:10" ht="15.75" x14ac:dyDescent="0.25">
      <c r="A526" s="19" t="s">
        <v>606</v>
      </c>
      <c r="B526" s="13" t="s">
        <v>609</v>
      </c>
      <c r="C526" s="14"/>
      <c r="D526" s="13"/>
      <c r="E526" s="13"/>
      <c r="F526" s="15">
        <f>F527</f>
        <v>21836.400000000001</v>
      </c>
      <c r="G526" s="22"/>
      <c r="H526" s="22"/>
      <c r="I526" s="22"/>
      <c r="J526" s="22"/>
    </row>
    <row r="527" spans="1:10" ht="31.5" x14ac:dyDescent="0.25">
      <c r="A527" s="19" t="s">
        <v>607</v>
      </c>
      <c r="B527" s="13" t="s">
        <v>610</v>
      </c>
      <c r="C527" s="14"/>
      <c r="D527" s="13"/>
      <c r="E527" s="13"/>
      <c r="F527" s="15">
        <f>F528</f>
        <v>21836.400000000001</v>
      </c>
      <c r="G527" s="22"/>
      <c r="H527" s="22"/>
      <c r="I527" s="22"/>
      <c r="J527" s="22"/>
    </row>
    <row r="528" spans="1:10" ht="31.5" x14ac:dyDescent="0.25">
      <c r="A528" s="19" t="s">
        <v>608</v>
      </c>
      <c r="B528" s="13" t="s">
        <v>610</v>
      </c>
      <c r="C528" s="14">
        <v>500</v>
      </c>
      <c r="D528" s="13" t="s">
        <v>405</v>
      </c>
      <c r="E528" s="13" t="s">
        <v>37</v>
      </c>
      <c r="F528" s="15">
        <v>21836.400000000001</v>
      </c>
      <c r="G528" s="22"/>
      <c r="H528" s="22"/>
      <c r="I528" s="22"/>
      <c r="J528" s="22"/>
    </row>
    <row r="529" spans="1:10" ht="31.5" x14ac:dyDescent="0.25">
      <c r="A529" s="12" t="s">
        <v>500</v>
      </c>
      <c r="B529" s="13" t="s">
        <v>501</v>
      </c>
      <c r="C529" s="14"/>
      <c r="D529" s="13" t="s">
        <v>10</v>
      </c>
      <c r="E529" s="13" t="s">
        <v>10</v>
      </c>
      <c r="F529" s="15">
        <f>F530</f>
        <v>1500</v>
      </c>
      <c r="G529" s="22"/>
      <c r="H529" s="22"/>
      <c r="I529" s="22"/>
      <c r="J529" s="22"/>
    </row>
    <row r="530" spans="1:10" ht="47.25" x14ac:dyDescent="0.25">
      <c r="A530" s="12" t="s">
        <v>502</v>
      </c>
      <c r="B530" s="13" t="s">
        <v>503</v>
      </c>
      <c r="C530" s="14"/>
      <c r="D530" s="13" t="s">
        <v>10</v>
      </c>
      <c r="E530" s="13" t="s">
        <v>10</v>
      </c>
      <c r="F530" s="15">
        <f>F531</f>
        <v>1500</v>
      </c>
      <c r="G530" s="22"/>
      <c r="H530" s="22"/>
      <c r="I530" s="22"/>
      <c r="J530" s="22"/>
    </row>
    <row r="531" spans="1:10" ht="63" x14ac:dyDescent="0.25">
      <c r="A531" s="16" t="s">
        <v>504</v>
      </c>
      <c r="B531" s="13" t="s">
        <v>503</v>
      </c>
      <c r="C531" s="14">
        <v>600</v>
      </c>
      <c r="D531" s="13" t="s">
        <v>303</v>
      </c>
      <c r="E531" s="13" t="s">
        <v>37</v>
      </c>
      <c r="F531" s="15">
        <v>1500</v>
      </c>
      <c r="G531" s="22"/>
      <c r="H531" s="22"/>
      <c r="I531" s="22"/>
      <c r="J531" s="22"/>
    </row>
    <row r="532" spans="1:10" ht="15.75" x14ac:dyDescent="0.25">
      <c r="A532" s="12" t="s">
        <v>28</v>
      </c>
      <c r="B532" s="13" t="s">
        <v>505</v>
      </c>
      <c r="C532" s="14"/>
      <c r="D532" s="13" t="s">
        <v>10</v>
      </c>
      <c r="E532" s="13" t="s">
        <v>10</v>
      </c>
      <c r="F532" s="15">
        <f>F533+F537+F539</f>
        <v>621.4</v>
      </c>
      <c r="G532" s="22"/>
      <c r="H532" s="22"/>
      <c r="I532" s="22"/>
      <c r="J532" s="22"/>
    </row>
    <row r="533" spans="1:10" ht="15.75" x14ac:dyDescent="0.25">
      <c r="A533" s="12" t="s">
        <v>253</v>
      </c>
      <c r="B533" s="13" t="s">
        <v>506</v>
      </c>
      <c r="C533" s="14"/>
      <c r="D533" s="13" t="s">
        <v>10</v>
      </c>
      <c r="E533" s="13" t="s">
        <v>10</v>
      </c>
      <c r="F533" s="15">
        <f>F534+F535+F536</f>
        <v>381</v>
      </c>
      <c r="G533" s="22"/>
      <c r="H533" s="22"/>
      <c r="I533" s="22"/>
      <c r="J533" s="22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41</v>
      </c>
      <c r="F534" s="15">
        <v>36.700000000000003</v>
      </c>
      <c r="G534" s="22"/>
      <c r="H534" s="22"/>
      <c r="I534" s="22"/>
      <c r="J534" s="22"/>
    </row>
    <row r="535" spans="1:10" ht="24.75" customHeight="1" x14ac:dyDescent="0.25">
      <c r="A535" s="12" t="s">
        <v>255</v>
      </c>
      <c r="B535" s="13" t="s">
        <v>506</v>
      </c>
      <c r="C535" s="14">
        <v>800</v>
      </c>
      <c r="D535" s="13" t="s">
        <v>33</v>
      </c>
      <c r="E535" s="13" t="s">
        <v>17</v>
      </c>
      <c r="F535" s="15">
        <v>328.5</v>
      </c>
      <c r="G535" s="22"/>
      <c r="H535" s="22"/>
      <c r="I535" s="22"/>
      <c r="J535" s="22"/>
    </row>
    <row r="536" spans="1:10" ht="24.75" customHeight="1" x14ac:dyDescent="0.25">
      <c r="A536" s="12" t="s">
        <v>255</v>
      </c>
      <c r="B536" s="13" t="s">
        <v>506</v>
      </c>
      <c r="C536" s="14">
        <v>800</v>
      </c>
      <c r="D536" s="13" t="s">
        <v>33</v>
      </c>
      <c r="E536" s="13" t="s">
        <v>141</v>
      </c>
      <c r="F536" s="15">
        <v>15.8</v>
      </c>
      <c r="G536" s="22"/>
      <c r="H536" s="22"/>
      <c r="I536" s="22"/>
      <c r="J536" s="22"/>
    </row>
    <row r="537" spans="1:10" ht="31.5" x14ac:dyDescent="0.25">
      <c r="A537" s="12" t="s">
        <v>451</v>
      </c>
      <c r="B537" s="13" t="s">
        <v>507</v>
      </c>
      <c r="C537" s="14"/>
      <c r="D537" s="13" t="s">
        <v>10</v>
      </c>
      <c r="E537" s="13" t="s">
        <v>10</v>
      </c>
      <c r="F537" s="15">
        <f>F538</f>
        <v>2</v>
      </c>
      <c r="G537" s="22"/>
      <c r="H537" s="22"/>
      <c r="I537" s="22"/>
      <c r="J537" s="22"/>
    </row>
    <row r="538" spans="1:10" ht="31.5" x14ac:dyDescent="0.25">
      <c r="A538" s="12" t="s">
        <v>508</v>
      </c>
      <c r="B538" s="13" t="s">
        <v>507</v>
      </c>
      <c r="C538" s="14">
        <v>800</v>
      </c>
      <c r="D538" s="13" t="s">
        <v>33</v>
      </c>
      <c r="E538" s="13" t="s">
        <v>141</v>
      </c>
      <c r="F538" s="15">
        <v>2</v>
      </c>
      <c r="G538" s="22"/>
      <c r="H538" s="22"/>
      <c r="I538" s="22"/>
      <c r="J538" s="22"/>
    </row>
    <row r="539" spans="1:10" ht="47.25" x14ac:dyDescent="0.25">
      <c r="A539" s="12" t="s">
        <v>81</v>
      </c>
      <c r="B539" s="13" t="s">
        <v>509</v>
      </c>
      <c r="C539" s="14"/>
      <c r="D539" s="13" t="s">
        <v>10</v>
      </c>
      <c r="E539" s="13" t="s">
        <v>10</v>
      </c>
      <c r="F539" s="15">
        <f>F540+F541</f>
        <v>238.4</v>
      </c>
      <c r="G539" s="22"/>
      <c r="H539" s="22"/>
      <c r="I539" s="22"/>
      <c r="J539" s="22"/>
    </row>
    <row r="540" spans="1:10" ht="48.75" customHeight="1" x14ac:dyDescent="0.25">
      <c r="A540" s="12" t="s">
        <v>510</v>
      </c>
      <c r="B540" s="13" t="s">
        <v>509</v>
      </c>
      <c r="C540" s="14">
        <v>800</v>
      </c>
      <c r="D540" s="13" t="s">
        <v>26</v>
      </c>
      <c r="E540" s="13" t="s">
        <v>27</v>
      </c>
      <c r="F540" s="15">
        <v>216</v>
      </c>
      <c r="G540" s="22"/>
      <c r="H540" s="22"/>
      <c r="I540" s="22"/>
      <c r="J540" s="22"/>
    </row>
    <row r="541" spans="1:10" ht="48.75" customHeight="1" x14ac:dyDescent="0.25">
      <c r="A541" s="12" t="s">
        <v>510</v>
      </c>
      <c r="B541" s="13" t="s">
        <v>509</v>
      </c>
      <c r="C541" s="14">
        <v>800</v>
      </c>
      <c r="D541" s="13" t="s">
        <v>99</v>
      </c>
      <c r="E541" s="13" t="s">
        <v>17</v>
      </c>
      <c r="F541" s="15">
        <v>22.4</v>
      </c>
      <c r="G541" s="22"/>
      <c r="H541" s="22"/>
      <c r="I541" s="22"/>
      <c r="J541" s="22"/>
    </row>
    <row r="542" spans="1:10" ht="15.75" x14ac:dyDescent="0.25">
      <c r="A542" s="12" t="s">
        <v>511</v>
      </c>
      <c r="B542" s="13" t="s">
        <v>512</v>
      </c>
      <c r="C542" s="14"/>
      <c r="D542" s="13" t="s">
        <v>10</v>
      </c>
      <c r="E542" s="13" t="s">
        <v>10</v>
      </c>
      <c r="F542" s="15">
        <f>F543</f>
        <v>1678.7</v>
      </c>
      <c r="G542" s="22"/>
      <c r="H542" s="22"/>
      <c r="I542" s="22"/>
      <c r="J542" s="22"/>
    </row>
    <row r="543" spans="1:10" ht="15.75" x14ac:dyDescent="0.25">
      <c r="A543" s="12" t="s">
        <v>513</v>
      </c>
      <c r="B543" s="13" t="s">
        <v>514</v>
      </c>
      <c r="C543" s="14"/>
      <c r="D543" s="13" t="s">
        <v>10</v>
      </c>
      <c r="E543" s="13" t="s">
        <v>10</v>
      </c>
      <c r="F543" s="15">
        <f>F544</f>
        <v>1678.7</v>
      </c>
      <c r="G543" s="22"/>
      <c r="H543" s="22"/>
      <c r="I543" s="22"/>
      <c r="J543" s="22"/>
    </row>
    <row r="544" spans="1:10" ht="31.5" x14ac:dyDescent="0.25">
      <c r="A544" s="12" t="s">
        <v>515</v>
      </c>
      <c r="B544" s="13" t="s">
        <v>514</v>
      </c>
      <c r="C544" s="14">
        <v>300</v>
      </c>
      <c r="D544" s="13" t="s">
        <v>33</v>
      </c>
      <c r="E544" s="13" t="s">
        <v>298</v>
      </c>
      <c r="F544" s="15">
        <v>1678.7</v>
      </c>
      <c r="G544" s="22"/>
      <c r="H544" s="22"/>
      <c r="I544" s="22"/>
      <c r="J544" s="22"/>
    </row>
    <row r="545" spans="1:10" ht="15.75" x14ac:dyDescent="0.25">
      <c r="A545" s="12" t="s">
        <v>45</v>
      </c>
      <c r="B545" s="13" t="s">
        <v>516</v>
      </c>
      <c r="C545" s="14"/>
      <c r="D545" s="13" t="s">
        <v>10</v>
      </c>
      <c r="E545" s="13" t="s">
        <v>10</v>
      </c>
      <c r="F545" s="15">
        <f>F546+F548</f>
        <v>21666.100000000006</v>
      </c>
      <c r="G545" s="22"/>
      <c r="H545" s="22"/>
      <c r="I545" s="22"/>
      <c r="J545" s="22"/>
    </row>
    <row r="546" spans="1:10" ht="15.75" x14ac:dyDescent="0.25">
      <c r="A546" s="12" t="s">
        <v>517</v>
      </c>
      <c r="B546" s="13" t="s">
        <v>518</v>
      </c>
      <c r="C546" s="14"/>
      <c r="D546" s="13" t="s">
        <v>10</v>
      </c>
      <c r="E546" s="13" t="s">
        <v>10</v>
      </c>
      <c r="F546" s="15">
        <f>F547</f>
        <v>634.70000000000005</v>
      </c>
      <c r="G546" s="22"/>
      <c r="H546" s="22"/>
      <c r="I546" s="22"/>
      <c r="J546" s="22"/>
    </row>
    <row r="547" spans="1:10" ht="63" x14ac:dyDescent="0.25">
      <c r="A547" s="12" t="s">
        <v>519</v>
      </c>
      <c r="B547" s="13" t="s">
        <v>518</v>
      </c>
      <c r="C547" s="14">
        <v>100</v>
      </c>
      <c r="D547" s="13" t="s">
        <v>26</v>
      </c>
      <c r="E547" s="13" t="s">
        <v>27</v>
      </c>
      <c r="F547" s="15">
        <v>634.70000000000005</v>
      </c>
      <c r="G547" s="22"/>
      <c r="H547" s="22"/>
      <c r="I547" s="22"/>
      <c r="J547" s="22"/>
    </row>
    <row r="548" spans="1:10" ht="47.25" x14ac:dyDescent="0.25">
      <c r="A548" s="12" t="s">
        <v>81</v>
      </c>
      <c r="B548" s="13" t="s">
        <v>520</v>
      </c>
      <c r="C548" s="14"/>
      <c r="D548" s="13" t="s">
        <v>10</v>
      </c>
      <c r="E548" s="13" t="s">
        <v>10</v>
      </c>
      <c r="F548" s="15">
        <f>F549+F550+F551+F553+F552</f>
        <v>21031.400000000005</v>
      </c>
      <c r="G548" s="22"/>
      <c r="H548" s="22"/>
      <c r="I548" s="22"/>
      <c r="J548" s="22"/>
    </row>
    <row r="549" spans="1:10" ht="81.75" customHeight="1" x14ac:dyDescent="0.25">
      <c r="A549" s="16" t="s">
        <v>521</v>
      </c>
      <c r="B549" s="13" t="s">
        <v>520</v>
      </c>
      <c r="C549" s="14">
        <v>100</v>
      </c>
      <c r="D549" s="13" t="s">
        <v>26</v>
      </c>
      <c r="E549" s="13" t="s">
        <v>27</v>
      </c>
      <c r="F549" s="15">
        <v>9434.9</v>
      </c>
      <c r="G549" s="22"/>
      <c r="H549" s="22"/>
      <c r="I549" s="22"/>
      <c r="J549" s="22"/>
    </row>
    <row r="550" spans="1:10" ht="81.75" customHeight="1" x14ac:dyDescent="0.25">
      <c r="A550" s="16" t="s">
        <v>521</v>
      </c>
      <c r="B550" s="13" t="s">
        <v>520</v>
      </c>
      <c r="C550" s="14">
        <v>100</v>
      </c>
      <c r="D550" s="13" t="s">
        <v>99</v>
      </c>
      <c r="E550" s="13" t="s">
        <v>17</v>
      </c>
      <c r="F550" s="15">
        <v>9180.5</v>
      </c>
      <c r="G550" s="22"/>
      <c r="H550" s="22"/>
      <c r="I550" s="22"/>
      <c r="J550" s="22"/>
    </row>
    <row r="551" spans="1:10" ht="63" x14ac:dyDescent="0.25">
      <c r="A551" s="16" t="s">
        <v>83</v>
      </c>
      <c r="B551" s="13" t="s">
        <v>520</v>
      </c>
      <c r="C551" s="14">
        <v>200</v>
      </c>
      <c r="D551" s="13" t="s">
        <v>26</v>
      </c>
      <c r="E551" s="13" t="s">
        <v>27</v>
      </c>
      <c r="F551" s="15">
        <v>1977.4</v>
      </c>
      <c r="G551" s="22"/>
      <c r="H551" s="22"/>
      <c r="I551" s="22"/>
      <c r="J551" s="22"/>
    </row>
    <row r="552" spans="1:10" ht="63" x14ac:dyDescent="0.25">
      <c r="A552" s="16" t="s">
        <v>83</v>
      </c>
      <c r="B552" s="13" t="s">
        <v>520</v>
      </c>
      <c r="C552" s="14">
        <v>200</v>
      </c>
      <c r="D552" s="13" t="s">
        <v>99</v>
      </c>
      <c r="E552" s="13" t="s">
        <v>17</v>
      </c>
      <c r="F552" s="15">
        <v>420.7</v>
      </c>
      <c r="G552" s="22"/>
      <c r="H552" s="22"/>
      <c r="I552" s="22"/>
      <c r="J552" s="22"/>
    </row>
    <row r="553" spans="1:10" ht="63" x14ac:dyDescent="0.25">
      <c r="A553" s="16" t="s">
        <v>510</v>
      </c>
      <c r="B553" s="13" t="s">
        <v>520</v>
      </c>
      <c r="C553" s="14">
        <v>800</v>
      </c>
      <c r="D553" s="13" t="s">
        <v>26</v>
      </c>
      <c r="E553" s="13" t="s">
        <v>27</v>
      </c>
      <c r="F553" s="15">
        <v>17.899999999999999</v>
      </c>
      <c r="G553" s="22"/>
      <c r="H553" s="22"/>
      <c r="I553" s="22"/>
      <c r="J553" s="22"/>
    </row>
    <row r="554" spans="1:10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 spans="1:10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 spans="1:10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 spans="1:10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 spans="1:10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 spans="1:10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 spans="1:10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 spans="1:10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 spans="1:10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 spans="1:10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 spans="1:10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 spans="1:10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 spans="1:10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 spans="1:10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2017-07-19T10:48:35Z</dcterms:modified>
</cp:coreProperties>
</file>